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codeName="ThisWorkbook"/>
  <mc:AlternateContent xmlns:mc="http://schemas.openxmlformats.org/markup-compatibility/2006">
    <mc:Choice Requires="x15">
      <x15ac:absPath xmlns:x15ac="http://schemas.microsoft.com/office/spreadsheetml/2010/11/ac" url="D:\A工作\会议\ITU\WP5D\32#2019年7月 巴西\中国IMT-2020候选技术方案提交文稿\China IMT-2020 Submission\仿真结果Excel\B.4.1_eMBB_SE\"/>
    </mc:Choice>
  </mc:AlternateContent>
  <xr:revisionPtr revIDLastSave="0" documentId="13_ncr:1_{FC55B03D-5D3B-4817-B2A8-EFFB1F0A5058}" xr6:coauthVersionLast="43" xr6:coauthVersionMax="43" xr10:uidLastSave="{00000000-0000-0000-0000-000000000000}"/>
  <bookViews>
    <workbookView xWindow="20370" yWindow="-120" windowWidth="24240" windowHeight="13140" tabRatio="923" firstSheet="8" activeTab="15" xr2:uid="{00000000-000D-0000-FFFF-FFFF00000000}"/>
  </bookViews>
  <sheets>
    <sheet name="DL_Para_700MHz" sheetId="2" r:id="rId1"/>
    <sheet name="UL_Para_700MHz" sheetId="3" r:id="rId2"/>
    <sheet name="DL_Para_4GHz" sheetId="4" r:id="rId3"/>
    <sheet name="UL_Para_4GHz" sheetId="5" r:id="rId4"/>
    <sheet name="DL_Para_LMLC" sheetId="6" r:id="rId5"/>
    <sheet name="UL_Para_LMLC" sheetId="7" r:id="rId6"/>
    <sheet name="DL_OH_Para" sheetId="8" r:id="rId7"/>
    <sheet name="UL_OH_Para" sheetId="9" r:id="rId8"/>
    <sheet name="DL_OH" sheetId="10" r:id="rId9"/>
    <sheet name="UL_OH" sheetId="11" r:id="rId10"/>
    <sheet name="Results_700MHz" sheetId="12" r:id="rId11"/>
    <sheet name="Results_4GHz" sheetId="13" r:id="rId12"/>
    <sheet name="Results_LMLC" sheetId="14" r:id="rId13"/>
    <sheet name="Results_700MHz_LargerBW" sheetId="15" r:id="rId14"/>
    <sheet name="Results_4GHz_LargerBW" sheetId="16" r:id="rId15"/>
    <sheet name="Results_LMLC_LargerBW" sheetId="17" r:id="rId16"/>
  </sheets>
  <calcPr calcId="181029"/>
  <customWorkbookViews>
    <customWorkbookView name="FENG Ru - 个人视图" guid="{67590F70-5005-492E-AD47-1C13C49F2D83}" mergeInterval="0" personalView="1" maximized="1" xWindow="-11" yWindow="-11" windowWidth="2278" windowHeight="1466" tabRatio="923" activeSheetId="1"/>
    <customWorkbookView name="Fei Wang - 个人视图" guid="{A0559F95-FBE7-4275-9B44-A293A1B62940}" mergeInterval="0" personalView="1" maximized="1" xWindow="-9" yWindow="-9" windowWidth="1938" windowHeight="1048" tabRatio="923" activeSheetId="3"/>
    <customWorkbookView name="张萌 - 个人视图" guid="{11FB768A-9BE5-454D-8324-F7BD8513C471}" mergeInterval="0" personalView="1" xWindow="-2152" yWindow="-1348" windowWidth="2154" windowHeight="1854" tabRatio="923" activeSheetId="6"/>
    <customWorkbookView name="Yujian (Jason) - 个人视图" guid="{656CB8E5-9B79-4056-861F-BA0520B66BDB}" mergeInterval="0" personalView="1" maximized="1" xWindow="-8" yWindow="-8" windowWidth="1382" windowHeight="744" tabRatio="923" activeSheetId="12"/>
    <customWorkbookView name="yujian (G) - 个人视图" guid="{3A76011A-5D7E-44CA-8EBC-D2C75FB686D2}" mergeInterval="0" personalView="1" maximized="1" xWindow="-8" yWindow="-8" windowWidth="1936" windowHeight="1096" tabRatio="923" activeSheetId="10"/>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18" i="15" l="1"/>
  <c r="AB49" i="14" l="1"/>
  <c r="AA49" i="14"/>
  <c r="Z49" i="14"/>
  <c r="AB48" i="14"/>
  <c r="AA48" i="14"/>
  <c r="Z48" i="14"/>
  <c r="AB19" i="14"/>
  <c r="AA19" i="14"/>
  <c r="Z19" i="14"/>
  <c r="AB18" i="14"/>
  <c r="AA18" i="14"/>
  <c r="Z18" i="14"/>
  <c r="AB4" i="14"/>
  <c r="AA4" i="14"/>
  <c r="Z4" i="14"/>
  <c r="AB3" i="14"/>
  <c r="AA3" i="14"/>
  <c r="AE104" i="12" l="1"/>
  <c r="AD104" i="12"/>
  <c r="AC104" i="12"/>
  <c r="AE103" i="12"/>
  <c r="AD103" i="12"/>
  <c r="AC103" i="12"/>
  <c r="AE102" i="12"/>
  <c r="AD102" i="12"/>
  <c r="AC102" i="12"/>
  <c r="AE101" i="12"/>
  <c r="AD101" i="12"/>
  <c r="AC101" i="12"/>
  <c r="AE88" i="12"/>
  <c r="AD88" i="12"/>
  <c r="AC88" i="12"/>
  <c r="AE87" i="12"/>
  <c r="AD87" i="12"/>
  <c r="AC87" i="12"/>
  <c r="AE85" i="12"/>
  <c r="AD85" i="12"/>
  <c r="AC85" i="12"/>
  <c r="AE84" i="12"/>
  <c r="AD84" i="12"/>
  <c r="AC84" i="12"/>
  <c r="AE82" i="12"/>
  <c r="AD82" i="12"/>
  <c r="AC82" i="12"/>
  <c r="AE81" i="12"/>
  <c r="AD81" i="12"/>
  <c r="AC81" i="12"/>
  <c r="AE79" i="12"/>
  <c r="AD79" i="12"/>
  <c r="AC79" i="12"/>
  <c r="AE78" i="12"/>
  <c r="AD78" i="12"/>
  <c r="AC78" i="12"/>
  <c r="AE62" i="12"/>
  <c r="AD62" i="12"/>
  <c r="AC62" i="12"/>
  <c r="AE61" i="12"/>
  <c r="AD61" i="12"/>
  <c r="AC61" i="12"/>
  <c r="AE22" i="12"/>
  <c r="AD22" i="12"/>
  <c r="AC22" i="12"/>
  <c r="AE21" i="12"/>
  <c r="AD21" i="12"/>
  <c r="AC21" i="12"/>
  <c r="AE19" i="12"/>
  <c r="AD19" i="12"/>
  <c r="AC19" i="12"/>
  <c r="AE18" i="12"/>
  <c r="AD18" i="12"/>
  <c r="AC18" i="12"/>
  <c r="AE16" i="12"/>
  <c r="AD16" i="12"/>
  <c r="AC16" i="12"/>
  <c r="AE15" i="12"/>
  <c r="AD15" i="12"/>
  <c r="AC15" i="12"/>
  <c r="AE13" i="12"/>
  <c r="AD13" i="12"/>
  <c r="AC13" i="12"/>
  <c r="AE12" i="12"/>
  <c r="AD12" i="12"/>
  <c r="AC12" i="12"/>
  <c r="AE10" i="12"/>
  <c r="AD10" i="12"/>
  <c r="AC10" i="12"/>
  <c r="AE9" i="12"/>
  <c r="AD9" i="12"/>
  <c r="AC9" i="12"/>
  <c r="AE7" i="12"/>
  <c r="AD7" i="12"/>
  <c r="AC7" i="12"/>
  <c r="AE6" i="12"/>
  <c r="AD6" i="12"/>
  <c r="AC6" i="12"/>
  <c r="AE4" i="12"/>
  <c r="AD4" i="12"/>
  <c r="AC4" i="12"/>
  <c r="AC3" i="12"/>
  <c r="AD3" i="12"/>
  <c r="AE3" i="12"/>
  <c r="AF79" i="13" l="1"/>
  <c r="AE79" i="13"/>
  <c r="AD79" i="13"/>
  <c r="AF78" i="13"/>
  <c r="AE78" i="13"/>
  <c r="AD78" i="13"/>
  <c r="AF13" i="13"/>
  <c r="AE13" i="13"/>
  <c r="AD13" i="13"/>
  <c r="AF12" i="13"/>
  <c r="AE12" i="13"/>
  <c r="AD12" i="13"/>
  <c r="AF10" i="13"/>
  <c r="AE10" i="13"/>
  <c r="AD10" i="13"/>
  <c r="AF9" i="13"/>
  <c r="AE9" i="13"/>
  <c r="AD9" i="13"/>
  <c r="AF7" i="13"/>
  <c r="AE7" i="13"/>
  <c r="AD7" i="13"/>
  <c r="AF6" i="13"/>
  <c r="AE6" i="13"/>
  <c r="AD6" i="13"/>
  <c r="AF4" i="13"/>
  <c r="AF3" i="13"/>
  <c r="AF161" i="16"/>
  <c r="AE161" i="16"/>
  <c r="AD161" i="16"/>
  <c r="AF160" i="16"/>
  <c r="AE160" i="16"/>
  <c r="AD160" i="16"/>
  <c r="AF155" i="16"/>
  <c r="AE155" i="16"/>
  <c r="AD155" i="16"/>
  <c r="AF154" i="16"/>
  <c r="AE154" i="16"/>
  <c r="AD154" i="16"/>
  <c r="AF50" i="16"/>
  <c r="AE50" i="16"/>
  <c r="AD50" i="16"/>
  <c r="AF49" i="16"/>
  <c r="AE49" i="16"/>
  <c r="AD49" i="16"/>
  <c r="AF48" i="16"/>
  <c r="AE48" i="16"/>
  <c r="AD48" i="16"/>
  <c r="AF47" i="16"/>
  <c r="AE47" i="16"/>
  <c r="AD47" i="16"/>
  <c r="AF46" i="16"/>
  <c r="AE46" i="16"/>
  <c r="AD46" i="16"/>
  <c r="AF45" i="16"/>
  <c r="AE45" i="16"/>
  <c r="AD45" i="16"/>
  <c r="AF43" i="16"/>
  <c r="AE43" i="16"/>
  <c r="AD43" i="16"/>
  <c r="AF42" i="16"/>
  <c r="AE42" i="16"/>
  <c r="AD42" i="16"/>
  <c r="AF41" i="16"/>
  <c r="AE41" i="16"/>
  <c r="AD41" i="16"/>
  <c r="AF40" i="16"/>
  <c r="AE40" i="16"/>
  <c r="AD40" i="16"/>
  <c r="AF39" i="16"/>
  <c r="AE39" i="16"/>
  <c r="AD39" i="16"/>
  <c r="AF38" i="16"/>
  <c r="AE38" i="16"/>
  <c r="AD38" i="16"/>
  <c r="AF36" i="16"/>
  <c r="AE36" i="16"/>
  <c r="AD36" i="16"/>
  <c r="AF35" i="16"/>
  <c r="AE35" i="16"/>
  <c r="AD35" i="16"/>
  <c r="AF34" i="16"/>
  <c r="AE34" i="16"/>
  <c r="AD34" i="16"/>
  <c r="AF33" i="16"/>
  <c r="AE33" i="16"/>
  <c r="AD33" i="16"/>
  <c r="AF32" i="16"/>
  <c r="AE32" i="16"/>
  <c r="AD32" i="16"/>
  <c r="AF31" i="16"/>
  <c r="AE31" i="16"/>
  <c r="AD31" i="16"/>
  <c r="AF27" i="16"/>
  <c r="AE27" i="16"/>
  <c r="AD27" i="16"/>
  <c r="AF24" i="16"/>
  <c r="AE24" i="16"/>
  <c r="AD24" i="16"/>
  <c r="AF20" i="16"/>
  <c r="AE20" i="16"/>
  <c r="AD20" i="16"/>
  <c r="AF17" i="16"/>
  <c r="AE17" i="16"/>
  <c r="AD17" i="16"/>
  <c r="AF13" i="16"/>
  <c r="AE13" i="16"/>
  <c r="AD13" i="16"/>
  <c r="AF10" i="16"/>
  <c r="AE10" i="16"/>
  <c r="AD10" i="16"/>
  <c r="AF6" i="16"/>
  <c r="AE6" i="16"/>
  <c r="AD6" i="16"/>
  <c r="AF3" i="16"/>
  <c r="AE3" i="16"/>
  <c r="AD3" i="16"/>
  <c r="AC98" i="17" l="1"/>
  <c r="R98" i="17"/>
  <c r="P98" i="17"/>
  <c r="AC96" i="17"/>
  <c r="AB96" i="17"/>
  <c r="AA96" i="17"/>
  <c r="R96" i="17"/>
  <c r="Q96" i="17"/>
  <c r="P96" i="17"/>
  <c r="Q49" i="14"/>
  <c r="P49" i="14"/>
  <c r="O49" i="14"/>
  <c r="Q48" i="14"/>
  <c r="P48" i="14"/>
  <c r="O48" i="14"/>
  <c r="Q97" i="17" l="1"/>
  <c r="P97" i="17"/>
  <c r="R97" i="17"/>
  <c r="Q98" i="17"/>
  <c r="AB98" i="17"/>
  <c r="AA98" i="17"/>
  <c r="R99" i="17" l="1"/>
  <c r="Q99" i="17"/>
  <c r="P99" i="17"/>
  <c r="AC97" i="17" l="1"/>
  <c r="AA99" i="17"/>
  <c r="AB99" i="17"/>
  <c r="AE4" i="13"/>
  <c r="AE3" i="13"/>
  <c r="AD4" i="13"/>
  <c r="AD3" i="13"/>
  <c r="P6" i="12"/>
  <c r="L45" i="11"/>
  <c r="F45" i="11"/>
  <c r="E45" i="11"/>
  <c r="D45" i="11"/>
  <c r="I90" i="10"/>
  <c r="I89" i="10"/>
  <c r="AA97" i="17" l="1"/>
  <c r="AC99" i="17"/>
  <c r="AB97" i="17"/>
  <c r="P45" i="11"/>
  <c r="Q45" i="11" s="1"/>
  <c r="M45" i="11"/>
  <c r="N45" i="11" s="1"/>
  <c r="R45" i="11" l="1"/>
  <c r="AB65" i="12" s="1"/>
  <c r="AC73" i="13"/>
  <c r="AC76" i="13" l="1"/>
  <c r="AC123" i="15"/>
  <c r="AC124" i="15"/>
  <c r="AC149" i="16"/>
  <c r="AC118" i="15"/>
  <c r="AC148" i="16"/>
  <c r="AC117" i="15"/>
  <c r="AC152" i="16"/>
  <c r="AC151" i="16"/>
  <c r="AC72" i="13"/>
  <c r="AB64" i="12"/>
  <c r="AB58" i="12"/>
  <c r="AC75" i="13"/>
  <c r="AB59" i="12"/>
  <c r="M129" i="10"/>
  <c r="K129" i="10"/>
  <c r="P129" i="10" s="1"/>
  <c r="J129" i="10"/>
  <c r="H129" i="10"/>
  <c r="F129" i="10"/>
  <c r="I129" i="10"/>
  <c r="H128" i="10"/>
  <c r="I128" i="10"/>
  <c r="F128" i="10"/>
  <c r="I68" i="10"/>
  <c r="F68" i="10"/>
  <c r="Y129" i="10" l="1"/>
  <c r="N129" i="10"/>
  <c r="O129" i="10" s="1"/>
  <c r="X129" i="10"/>
  <c r="T129" i="10"/>
  <c r="U129" i="10"/>
  <c r="AF162" i="15"/>
  <c r="AE162" i="15"/>
  <c r="AD162" i="15"/>
  <c r="S162" i="15"/>
  <c r="R162" i="15"/>
  <c r="Q162" i="15"/>
  <c r="AF161" i="15"/>
  <c r="AE161" i="15"/>
  <c r="AD161" i="15"/>
  <c r="S161" i="15"/>
  <c r="R161" i="15"/>
  <c r="Q161" i="15"/>
  <c r="AF160" i="15"/>
  <c r="AE160" i="15"/>
  <c r="AD160" i="15"/>
  <c r="S160" i="15"/>
  <c r="R160" i="15"/>
  <c r="Q160" i="15"/>
  <c r="AF159" i="15"/>
  <c r="AE159" i="15"/>
  <c r="AD159" i="15"/>
  <c r="S159" i="15"/>
  <c r="R159" i="15"/>
  <c r="Q159" i="15"/>
  <c r="AF202" i="16"/>
  <c r="AE202" i="16"/>
  <c r="AD202" i="16"/>
  <c r="S202" i="16"/>
  <c r="R202" i="16"/>
  <c r="Q202" i="16"/>
  <c r="AF201" i="16"/>
  <c r="AE201" i="16"/>
  <c r="AD201" i="16"/>
  <c r="S201" i="16"/>
  <c r="R201" i="16"/>
  <c r="Q201" i="16"/>
  <c r="AF199" i="16"/>
  <c r="AE199" i="16"/>
  <c r="AD199" i="16"/>
  <c r="S199" i="16"/>
  <c r="R199" i="16"/>
  <c r="Q199" i="16"/>
  <c r="AF198" i="16"/>
  <c r="AE198" i="16"/>
  <c r="AD198" i="16"/>
  <c r="S198" i="16"/>
  <c r="R198" i="16"/>
  <c r="Q198" i="16"/>
  <c r="S144" i="16"/>
  <c r="R144" i="16"/>
  <c r="Q144" i="16"/>
  <c r="AF143" i="16"/>
  <c r="AE143" i="16"/>
  <c r="AD143" i="16"/>
  <c r="S143" i="16"/>
  <c r="R143" i="16"/>
  <c r="Q143" i="16"/>
  <c r="S139" i="16"/>
  <c r="R139" i="16"/>
  <c r="Q139" i="16"/>
  <c r="AF138" i="16"/>
  <c r="AE138" i="16"/>
  <c r="AD138" i="16"/>
  <c r="S138" i="16"/>
  <c r="R138" i="16"/>
  <c r="Q138" i="16"/>
  <c r="S142" i="16"/>
  <c r="R142" i="16"/>
  <c r="Q142" i="16"/>
  <c r="AF141" i="16"/>
  <c r="AE141" i="16"/>
  <c r="AD141" i="16"/>
  <c r="S141" i="16"/>
  <c r="R141" i="16"/>
  <c r="Q141" i="16"/>
  <c r="S137" i="16"/>
  <c r="R137" i="16"/>
  <c r="Q137" i="16"/>
  <c r="AF136" i="16"/>
  <c r="AE136" i="16"/>
  <c r="AD136" i="16"/>
  <c r="S136" i="16"/>
  <c r="R136" i="16"/>
  <c r="Q136" i="16"/>
  <c r="AC145" i="17"/>
  <c r="AB145" i="17"/>
  <c r="AA145" i="17"/>
  <c r="R145" i="17"/>
  <c r="Q145" i="17"/>
  <c r="P145" i="17"/>
  <c r="AC144" i="17"/>
  <c r="AB144" i="17"/>
  <c r="AA144" i="17"/>
  <c r="R144" i="17"/>
  <c r="Q144" i="17"/>
  <c r="P144" i="17"/>
  <c r="AC142" i="17"/>
  <c r="AB142" i="17"/>
  <c r="AA142" i="17"/>
  <c r="R142" i="17"/>
  <c r="Q142" i="17"/>
  <c r="P142" i="17"/>
  <c r="AC141" i="17"/>
  <c r="AB141" i="17"/>
  <c r="AA141" i="17"/>
  <c r="R141" i="17"/>
  <c r="Q141" i="17"/>
  <c r="P141" i="17"/>
  <c r="Z129" i="10" l="1"/>
  <c r="V129" i="10"/>
  <c r="Q129" i="10"/>
  <c r="R129" i="10" s="1"/>
  <c r="AB95" i="14"/>
  <c r="AA95" i="14"/>
  <c r="Z95" i="14"/>
  <c r="Q95" i="14"/>
  <c r="P95" i="14"/>
  <c r="O95" i="14"/>
  <c r="AB94" i="14"/>
  <c r="AA94" i="14"/>
  <c r="Z94" i="14"/>
  <c r="Q94" i="14"/>
  <c r="P94" i="14"/>
  <c r="O94" i="14"/>
  <c r="AB92" i="14"/>
  <c r="Q92" i="14"/>
  <c r="AB91" i="14"/>
  <c r="Q91" i="14"/>
  <c r="AF126" i="13"/>
  <c r="AE126" i="13"/>
  <c r="AD126" i="13"/>
  <c r="R126" i="13"/>
  <c r="Q126" i="13"/>
  <c r="AF125" i="13"/>
  <c r="AE125" i="13"/>
  <c r="AD125" i="13"/>
  <c r="Q125" i="13"/>
  <c r="P125" i="13"/>
  <c r="AF123" i="13"/>
  <c r="AE123" i="13"/>
  <c r="AD123" i="13"/>
  <c r="Q123" i="13"/>
  <c r="AF122" i="13"/>
  <c r="AE122" i="13"/>
  <c r="AD122" i="13"/>
  <c r="P122" i="13"/>
  <c r="AF69" i="13"/>
  <c r="R69" i="13"/>
  <c r="AF68" i="13"/>
  <c r="R68" i="13"/>
  <c r="R102" i="12"/>
  <c r="Q102" i="12"/>
  <c r="P102" i="12"/>
  <c r="R101" i="12"/>
  <c r="Q101" i="12"/>
  <c r="P101" i="12"/>
  <c r="R104" i="12"/>
  <c r="Q104" i="12"/>
  <c r="P104" i="12"/>
  <c r="R103" i="12"/>
  <c r="Q103" i="12"/>
  <c r="P103" i="12"/>
  <c r="W129" i="10" l="1"/>
  <c r="AA129" i="10"/>
  <c r="S129" i="10"/>
  <c r="O91" i="14"/>
  <c r="Z91" i="14"/>
  <c r="O92" i="14"/>
  <c r="Z92" i="14"/>
  <c r="P91" i="14"/>
  <c r="AA91" i="14"/>
  <c r="P92" i="14"/>
  <c r="AA92" i="14"/>
  <c r="Q122" i="13"/>
  <c r="R125" i="13"/>
  <c r="R122" i="13"/>
  <c r="P126" i="13"/>
  <c r="R123" i="13"/>
  <c r="P123" i="13"/>
  <c r="P68" i="13"/>
  <c r="AD68" i="13"/>
  <c r="P69" i="13"/>
  <c r="AD69" i="13"/>
  <c r="Q68" i="13"/>
  <c r="AE68" i="13"/>
  <c r="Q69" i="13"/>
  <c r="AE69" i="13"/>
  <c r="L74" i="11"/>
  <c r="G74" i="11"/>
  <c r="F74" i="11"/>
  <c r="E74" i="11"/>
  <c r="D74" i="11"/>
  <c r="L73" i="11"/>
  <c r="G73" i="11"/>
  <c r="F73" i="11"/>
  <c r="E73" i="11"/>
  <c r="D73" i="11"/>
  <c r="O47" i="17" l="1"/>
  <c r="O50" i="17"/>
  <c r="O73" i="11"/>
  <c r="M74" i="11"/>
  <c r="N74" i="11" s="1"/>
  <c r="M73" i="11"/>
  <c r="N73" i="11" s="1"/>
  <c r="O74" i="11"/>
  <c r="P74" i="11"/>
  <c r="P73" i="11"/>
  <c r="Q74" i="11" l="1"/>
  <c r="R74" i="11" s="1"/>
  <c r="O52" i="17"/>
  <c r="O51" i="17"/>
  <c r="O48" i="17"/>
  <c r="O49" i="17"/>
  <c r="Q73" i="11"/>
  <c r="R73" i="11" s="1"/>
  <c r="P127" i="10"/>
  <c r="P125" i="10"/>
  <c r="M127" i="10"/>
  <c r="M125" i="10"/>
  <c r="K127" i="10"/>
  <c r="K125" i="10"/>
  <c r="AB47" i="14"/>
  <c r="AA47" i="14"/>
  <c r="Z47" i="14"/>
  <c r="AB46" i="14"/>
  <c r="AA46" i="14"/>
  <c r="Z46" i="14"/>
  <c r="N164" i="10"/>
  <c r="L164" i="10"/>
  <c r="K164" i="10"/>
  <c r="J164" i="10"/>
  <c r="G164" i="10"/>
  <c r="F164" i="10"/>
  <c r="E164" i="10"/>
  <c r="K146" i="10"/>
  <c r="G146" i="10"/>
  <c r="F146" i="10"/>
  <c r="M146" i="10"/>
  <c r="P146" i="10" s="1"/>
  <c r="J146" i="10"/>
  <c r="E146" i="10"/>
  <c r="N163" i="10"/>
  <c r="Q163" i="10" s="1"/>
  <c r="L163" i="10"/>
  <c r="K163" i="10"/>
  <c r="J163" i="10"/>
  <c r="F163" i="10"/>
  <c r="E163" i="10"/>
  <c r="N162" i="10"/>
  <c r="Q162" i="10" s="1"/>
  <c r="L162" i="10"/>
  <c r="K162" i="10"/>
  <c r="J162" i="10"/>
  <c r="G162" i="10"/>
  <c r="F162" i="10"/>
  <c r="E162" i="10"/>
  <c r="M147" i="10"/>
  <c r="P147" i="10" s="1"/>
  <c r="K147" i="10"/>
  <c r="J147" i="10"/>
  <c r="F147" i="10"/>
  <c r="E147" i="10"/>
  <c r="Q164" i="10" l="1"/>
  <c r="AD142" i="16"/>
  <c r="AF142" i="16"/>
  <c r="AE142" i="16"/>
  <c r="AD137" i="16"/>
  <c r="AF137" i="16"/>
  <c r="AE137" i="16"/>
  <c r="N196" i="16"/>
  <c r="N195" i="16"/>
  <c r="M120" i="13"/>
  <c r="M119" i="13"/>
  <c r="AF144" i="16"/>
  <c r="AD144" i="16"/>
  <c r="AE144" i="16"/>
  <c r="AD139" i="16"/>
  <c r="AE139" i="16"/>
  <c r="AF139" i="16"/>
  <c r="Q147" i="10"/>
  <c r="O162" i="10"/>
  <c r="P162" i="10" s="1"/>
  <c r="R163" i="10"/>
  <c r="S163" i="10" s="1"/>
  <c r="R164" i="10"/>
  <c r="S164" i="10" s="1"/>
  <c r="O164" i="10"/>
  <c r="P164" i="10" s="1"/>
  <c r="N147" i="10"/>
  <c r="O147" i="10" s="1"/>
  <c r="O163" i="10"/>
  <c r="P163" i="10" s="1"/>
  <c r="R162" i="10"/>
  <c r="S162" i="10" s="1"/>
  <c r="N146" i="10"/>
  <c r="O146" i="10" s="1"/>
  <c r="Q146" i="10"/>
  <c r="R146" i="10" s="1"/>
  <c r="S146" i="10" s="1"/>
  <c r="R147" i="10"/>
  <c r="S147" i="10" l="1"/>
  <c r="T162" i="10"/>
  <c r="T163" i="10"/>
  <c r="T164" i="10"/>
  <c r="AF196" i="16"/>
  <c r="AE196" i="16"/>
  <c r="AD196" i="16"/>
  <c r="AF195" i="16"/>
  <c r="AE195" i="16"/>
  <c r="AD195" i="16"/>
  <c r="AF120" i="13"/>
  <c r="AF119" i="13"/>
  <c r="M128" i="10"/>
  <c r="K128" i="10"/>
  <c r="J128" i="10"/>
  <c r="L72" i="11"/>
  <c r="O72" i="11" s="1"/>
  <c r="G72" i="11"/>
  <c r="F72" i="11"/>
  <c r="E72" i="11"/>
  <c r="D72" i="11"/>
  <c r="L71" i="11"/>
  <c r="O71" i="11" s="1"/>
  <c r="G71" i="11"/>
  <c r="F71" i="11"/>
  <c r="E71" i="11"/>
  <c r="D71" i="11"/>
  <c r="P126" i="10"/>
  <c r="X126" i="10" s="1"/>
  <c r="E127" i="10"/>
  <c r="E126" i="10"/>
  <c r="M126" i="10"/>
  <c r="K126" i="10"/>
  <c r="J127" i="10"/>
  <c r="J126" i="10"/>
  <c r="F127" i="10"/>
  <c r="F126" i="10"/>
  <c r="X127" i="10"/>
  <c r="I127" i="10"/>
  <c r="H127" i="10"/>
  <c r="I126" i="10"/>
  <c r="H126" i="10"/>
  <c r="X125" i="10"/>
  <c r="T125" i="10"/>
  <c r="J125" i="10"/>
  <c r="I125" i="10"/>
  <c r="H125" i="10"/>
  <c r="F125" i="10"/>
  <c r="E125" i="10"/>
  <c r="P124" i="10"/>
  <c r="X124" i="10" s="1"/>
  <c r="M124" i="10"/>
  <c r="K124" i="10"/>
  <c r="J124" i="10"/>
  <c r="I124" i="10"/>
  <c r="H124" i="10"/>
  <c r="F124" i="10"/>
  <c r="E124" i="10"/>
  <c r="J123" i="10"/>
  <c r="M123" i="10"/>
  <c r="E123" i="10"/>
  <c r="I123" i="10"/>
  <c r="H123" i="10"/>
  <c r="F123" i="10"/>
  <c r="K123" i="10"/>
  <c r="AA55" i="12" l="1"/>
  <c r="AE55" i="12" s="1"/>
  <c r="N54" i="12"/>
  <c r="R54" i="12" s="1"/>
  <c r="N55" i="12"/>
  <c r="Q55" i="12" s="1"/>
  <c r="AA54" i="12"/>
  <c r="AE54" i="12" s="1"/>
  <c r="P123" i="10"/>
  <c r="T123" i="10" s="1"/>
  <c r="Y124" i="10"/>
  <c r="Z124" i="10" s="1"/>
  <c r="U125" i="10"/>
  <c r="V125" i="10" s="1"/>
  <c r="N127" i="10"/>
  <c r="O127" i="10" s="1"/>
  <c r="N128" i="10"/>
  <c r="O128" i="10" s="1"/>
  <c r="Y123" i="10"/>
  <c r="Y125" i="10"/>
  <c r="Z125" i="10" s="1"/>
  <c r="P72" i="11"/>
  <c r="Q72" i="11" s="1"/>
  <c r="U123" i="10"/>
  <c r="Q66" i="13"/>
  <c r="R66" i="13"/>
  <c r="P66" i="13"/>
  <c r="M72" i="11"/>
  <c r="N72" i="11" s="1"/>
  <c r="N125" i="10"/>
  <c r="O125" i="10" s="1"/>
  <c r="T124" i="10"/>
  <c r="P54" i="12"/>
  <c r="Q54" i="12"/>
  <c r="AD66" i="13"/>
  <c r="AF66" i="13"/>
  <c r="AE66" i="13"/>
  <c r="R65" i="13"/>
  <c r="P65" i="13"/>
  <c r="Q65" i="13"/>
  <c r="U124" i="10"/>
  <c r="N124" i="10"/>
  <c r="O124" i="10" s="1"/>
  <c r="Q127" i="10"/>
  <c r="R127" i="10" s="1"/>
  <c r="M71" i="11"/>
  <c r="N71" i="11" s="1"/>
  <c r="AF65" i="13"/>
  <c r="AD65" i="13"/>
  <c r="AE65" i="13"/>
  <c r="AC55" i="12"/>
  <c r="AD55" i="12"/>
  <c r="AD119" i="13"/>
  <c r="AD120" i="13"/>
  <c r="AE119" i="13"/>
  <c r="AE120" i="13"/>
  <c r="P128" i="10"/>
  <c r="T128" i="10" s="1"/>
  <c r="Y128" i="10"/>
  <c r="U128" i="10"/>
  <c r="P71" i="11"/>
  <c r="Q71" i="11" s="1"/>
  <c r="N126" i="10"/>
  <c r="O126" i="10" s="1"/>
  <c r="Y127" i="10"/>
  <c r="Z127" i="10" s="1"/>
  <c r="Y126" i="10"/>
  <c r="Z126" i="10" s="1"/>
  <c r="Q126" i="10"/>
  <c r="R126" i="10" s="1"/>
  <c r="U126" i="10"/>
  <c r="T127" i="10"/>
  <c r="U127" i="10"/>
  <c r="T126" i="10"/>
  <c r="Q125" i="10"/>
  <c r="R125" i="10" s="1"/>
  <c r="Q124" i="10"/>
  <c r="R124" i="10" s="1"/>
  <c r="N123" i="10"/>
  <c r="O123" i="10" s="1"/>
  <c r="Z3" i="14"/>
  <c r="I88" i="10"/>
  <c r="I87" i="10"/>
  <c r="I86" i="10"/>
  <c r="D83" i="10"/>
  <c r="P55" i="12" l="1"/>
  <c r="R72" i="11"/>
  <c r="AA157" i="15" s="1"/>
  <c r="X123" i="10"/>
  <c r="Z123" i="10" s="1"/>
  <c r="R55" i="12"/>
  <c r="AC54" i="12"/>
  <c r="AD54" i="12"/>
  <c r="S127" i="10"/>
  <c r="M50" i="12" s="1"/>
  <c r="S126" i="10"/>
  <c r="N109" i="15" s="1"/>
  <c r="J86" i="10"/>
  <c r="J90" i="10"/>
  <c r="F90" i="10"/>
  <c r="M89" i="10"/>
  <c r="G89" i="10"/>
  <c r="H90" i="10"/>
  <c r="E89" i="10"/>
  <c r="G90" i="10"/>
  <c r="E90" i="10"/>
  <c r="J89" i="10"/>
  <c r="F89" i="10"/>
  <c r="M90" i="10"/>
  <c r="H89" i="10"/>
  <c r="X128" i="10"/>
  <c r="Z128" i="10" s="1"/>
  <c r="V123" i="10"/>
  <c r="S124" i="10"/>
  <c r="O129" i="16" s="1"/>
  <c r="G87" i="10"/>
  <c r="H88" i="10"/>
  <c r="Q128" i="10"/>
  <c r="R128" i="10" s="1"/>
  <c r="S128" i="10" s="1"/>
  <c r="X87" i="10"/>
  <c r="J87" i="10"/>
  <c r="X88" i="10"/>
  <c r="F88" i="10"/>
  <c r="M88" i="10"/>
  <c r="R71" i="11"/>
  <c r="O191" i="16" s="1"/>
  <c r="T86" i="10"/>
  <c r="S125" i="10"/>
  <c r="AA126" i="16" s="1"/>
  <c r="N63" i="13"/>
  <c r="F86" i="10"/>
  <c r="G88" i="10"/>
  <c r="J88" i="10"/>
  <c r="W125" i="10"/>
  <c r="AA117" i="13"/>
  <c r="O193" i="16"/>
  <c r="O194" i="16"/>
  <c r="Z100" i="12"/>
  <c r="M99" i="12"/>
  <c r="N158" i="15"/>
  <c r="P131" i="15"/>
  <c r="O72" i="12"/>
  <c r="P132" i="15"/>
  <c r="O73" i="12"/>
  <c r="F87" i="10"/>
  <c r="H87" i="10"/>
  <c r="M87" i="10"/>
  <c r="X86" i="10"/>
  <c r="T87" i="10"/>
  <c r="T88" i="10"/>
  <c r="AA124" i="10"/>
  <c r="AA127" i="10"/>
  <c r="AA125" i="10"/>
  <c r="V128" i="10"/>
  <c r="V127" i="10"/>
  <c r="W127" i="10" s="1"/>
  <c r="V126" i="10"/>
  <c r="W126" i="10" s="1"/>
  <c r="AA126" i="10"/>
  <c r="V124" i="10"/>
  <c r="W124" i="10" s="1"/>
  <c r="Q123" i="10"/>
  <c r="R123" i="10" s="1"/>
  <c r="S123" i="10" s="1"/>
  <c r="M86" i="10"/>
  <c r="G86" i="10"/>
  <c r="H86" i="10"/>
  <c r="AA193" i="16" l="1"/>
  <c r="AA194" i="16"/>
  <c r="N157" i="15"/>
  <c r="S157" i="15" s="1"/>
  <c r="AA118" i="13"/>
  <c r="AE118" i="13" s="1"/>
  <c r="M100" i="12"/>
  <c r="AA158" i="15"/>
  <c r="N116" i="13"/>
  <c r="Q116" i="13" s="1"/>
  <c r="N156" i="15"/>
  <c r="R156" i="15" s="1"/>
  <c r="Z99" i="12"/>
  <c r="AE99" i="12" s="1"/>
  <c r="N118" i="13"/>
  <c r="Q118" i="13" s="1"/>
  <c r="N117" i="13"/>
  <c r="R117" i="13" s="1"/>
  <c r="Z97" i="12"/>
  <c r="AE97" i="12" s="1"/>
  <c r="N103" i="15"/>
  <c r="AA103" i="15"/>
  <c r="Z53" i="12"/>
  <c r="AD53" i="12" s="1"/>
  <c r="AA62" i="13"/>
  <c r="AF62" i="13" s="1"/>
  <c r="M51" i="12"/>
  <c r="AA155" i="15"/>
  <c r="AE155" i="15" s="1"/>
  <c r="O192" i="16"/>
  <c r="S192" i="16" s="1"/>
  <c r="M97" i="12"/>
  <c r="Q97" i="12" s="1"/>
  <c r="Z50" i="12"/>
  <c r="AA156" i="15"/>
  <c r="AE156" i="15" s="1"/>
  <c r="AA115" i="13"/>
  <c r="AF115" i="13" s="1"/>
  <c r="Q90" i="10"/>
  <c r="R90" i="10" s="1"/>
  <c r="AA191" i="16"/>
  <c r="AD99" i="12"/>
  <c r="AC99" i="12"/>
  <c r="Q89" i="10"/>
  <c r="R89" i="10" s="1"/>
  <c r="AA106" i="15"/>
  <c r="AA192" i="16"/>
  <c r="AF192" i="16" s="1"/>
  <c r="Z51" i="12"/>
  <c r="AE51" i="12" s="1"/>
  <c r="Z98" i="12"/>
  <c r="N115" i="13"/>
  <c r="P115" i="13" s="1"/>
  <c r="AA129" i="16"/>
  <c r="AE129" i="16" s="1"/>
  <c r="N106" i="15"/>
  <c r="S106" i="15" s="1"/>
  <c r="M98" i="12"/>
  <c r="P98" i="12" s="1"/>
  <c r="AA116" i="13"/>
  <c r="AD116" i="13" s="1"/>
  <c r="N155" i="15"/>
  <c r="S155" i="15" s="1"/>
  <c r="AC100" i="12"/>
  <c r="AE100" i="12"/>
  <c r="AD100" i="12"/>
  <c r="N112" i="15"/>
  <c r="N114" i="15" s="1"/>
  <c r="Z52" i="12"/>
  <c r="AE52" i="12" s="1"/>
  <c r="AA112" i="15"/>
  <c r="AF112" i="15" s="1"/>
  <c r="M52" i="12"/>
  <c r="P52" i="12" s="1"/>
  <c r="AA109" i="15"/>
  <c r="AA111" i="15" s="1"/>
  <c r="M53" i="12"/>
  <c r="P53" i="12" s="1"/>
  <c r="AA63" i="13"/>
  <c r="AF63" i="13" s="1"/>
  <c r="N62" i="13"/>
  <c r="P62" i="13" s="1"/>
  <c r="AA132" i="16"/>
  <c r="AD132" i="16" s="1"/>
  <c r="O132" i="16"/>
  <c r="Q132" i="16" s="1"/>
  <c r="P58" i="15"/>
  <c r="O27" i="12"/>
  <c r="N24" i="14"/>
  <c r="P55" i="15"/>
  <c r="O26" i="12"/>
  <c r="N23" i="14"/>
  <c r="N90" i="10"/>
  <c r="O90" i="10" s="1"/>
  <c r="N89" i="10"/>
  <c r="O89" i="10" s="1"/>
  <c r="N61" i="13"/>
  <c r="Q61" i="13" s="1"/>
  <c r="O126" i="16"/>
  <c r="R126" i="16" s="1"/>
  <c r="AA128" i="10"/>
  <c r="O123" i="16"/>
  <c r="R123" i="16" s="1"/>
  <c r="AA123" i="16"/>
  <c r="AA125" i="16" s="1"/>
  <c r="W128" i="10"/>
  <c r="AA60" i="13"/>
  <c r="AD60" i="13" s="1"/>
  <c r="N60" i="13"/>
  <c r="P60" i="13" s="1"/>
  <c r="AA61" i="13"/>
  <c r="AD61" i="13" s="1"/>
  <c r="S191" i="16"/>
  <c r="Q191" i="16"/>
  <c r="R191" i="16"/>
  <c r="Q109" i="15"/>
  <c r="R109" i="15"/>
  <c r="S109" i="15"/>
  <c r="N110" i="15"/>
  <c r="N111" i="15"/>
  <c r="S196" i="16"/>
  <c r="R196" i="16"/>
  <c r="Q196" i="16"/>
  <c r="P118" i="13"/>
  <c r="AF157" i="15"/>
  <c r="AD157" i="15"/>
  <c r="AE157" i="15"/>
  <c r="R116" i="13"/>
  <c r="AF191" i="16"/>
  <c r="AD191" i="16"/>
  <c r="AE191" i="16"/>
  <c r="AE53" i="12"/>
  <c r="AF193" i="16"/>
  <c r="AD193" i="16"/>
  <c r="AE193" i="16"/>
  <c r="S193" i="16"/>
  <c r="Q193" i="16"/>
  <c r="R193" i="16"/>
  <c r="Q115" i="13"/>
  <c r="R52" i="12"/>
  <c r="P120" i="13"/>
  <c r="Q120" i="13"/>
  <c r="R120" i="13"/>
  <c r="S158" i="15"/>
  <c r="Q158" i="15"/>
  <c r="R158" i="15"/>
  <c r="Q100" i="12"/>
  <c r="P100" i="12"/>
  <c r="R100" i="12"/>
  <c r="AF194" i="16"/>
  <c r="AD194" i="16"/>
  <c r="AE194" i="16"/>
  <c r="AE117" i="13"/>
  <c r="AF117" i="13"/>
  <c r="AD117" i="13"/>
  <c r="AA133" i="16"/>
  <c r="AD155" i="15"/>
  <c r="Q119" i="13"/>
  <c r="R119" i="13"/>
  <c r="P119" i="13"/>
  <c r="AE192" i="16"/>
  <c r="S194" i="16"/>
  <c r="Q194" i="16"/>
  <c r="R194" i="16"/>
  <c r="Q129" i="16"/>
  <c r="R129" i="16"/>
  <c r="S129" i="16"/>
  <c r="O130" i="16"/>
  <c r="O131" i="16"/>
  <c r="AA55" i="16"/>
  <c r="AA27" i="13"/>
  <c r="O55" i="16"/>
  <c r="AA28" i="13"/>
  <c r="O58" i="16"/>
  <c r="N28" i="13"/>
  <c r="N27" i="13"/>
  <c r="AA58" i="16"/>
  <c r="AF116" i="13"/>
  <c r="AD156" i="15"/>
  <c r="R155" i="15"/>
  <c r="Q195" i="16"/>
  <c r="R195" i="16"/>
  <c r="S195" i="16"/>
  <c r="P99" i="12"/>
  <c r="R99" i="12"/>
  <c r="Q99" i="12"/>
  <c r="AF158" i="15"/>
  <c r="AD158" i="15"/>
  <c r="AE158" i="15"/>
  <c r="AA130" i="16"/>
  <c r="Q63" i="13"/>
  <c r="R63" i="13"/>
  <c r="P63" i="13"/>
  <c r="R50" i="12"/>
  <c r="P50" i="12"/>
  <c r="Q50" i="12"/>
  <c r="AE50" i="12"/>
  <c r="AC50" i="12"/>
  <c r="AD50" i="12"/>
  <c r="R51" i="12"/>
  <c r="P51" i="12"/>
  <c r="Q51" i="12"/>
  <c r="N104" i="15"/>
  <c r="R103" i="15"/>
  <c r="N105" i="15"/>
  <c r="S103" i="15"/>
  <c r="Q103" i="15"/>
  <c r="AA105" i="15"/>
  <c r="AE103" i="15"/>
  <c r="AF103" i="15"/>
  <c r="AD103" i="15"/>
  <c r="AA104" i="15"/>
  <c r="AE106" i="15"/>
  <c r="AA108" i="15"/>
  <c r="AA107" i="15"/>
  <c r="AF106" i="15"/>
  <c r="AD106" i="15"/>
  <c r="O127" i="16"/>
  <c r="Q126" i="16"/>
  <c r="AA127" i="16"/>
  <c r="AF126" i="16"/>
  <c r="AA128" i="16"/>
  <c r="AD126" i="16"/>
  <c r="AE126" i="16"/>
  <c r="AA123" i="10"/>
  <c r="W123" i="10"/>
  <c r="L26" i="11"/>
  <c r="R157" i="15" l="1"/>
  <c r="Q157" i="15"/>
  <c r="AE109" i="15"/>
  <c r="Q156" i="15"/>
  <c r="R112" i="15"/>
  <c r="R115" i="13"/>
  <c r="AE116" i="13"/>
  <c r="Q117" i="13"/>
  <c r="P116" i="13"/>
  <c r="AC97" i="12"/>
  <c r="Q52" i="12"/>
  <c r="AC53" i="12"/>
  <c r="S156" i="15"/>
  <c r="R97" i="12"/>
  <c r="AD97" i="12"/>
  <c r="AF118" i="13"/>
  <c r="AD118" i="13"/>
  <c r="Q155" i="15"/>
  <c r="AF156" i="15"/>
  <c r="AD192" i="16"/>
  <c r="AF155" i="15"/>
  <c r="R118" i="13"/>
  <c r="AD115" i="13"/>
  <c r="AE115" i="13"/>
  <c r="P117" i="13"/>
  <c r="R98" i="12"/>
  <c r="R192" i="16"/>
  <c r="AD62" i="13"/>
  <c r="AE62" i="13"/>
  <c r="AF129" i="16"/>
  <c r="AF132" i="16"/>
  <c r="S112" i="15"/>
  <c r="AA131" i="16"/>
  <c r="AD131" i="16" s="1"/>
  <c r="AA110" i="15"/>
  <c r="AE110" i="15" s="1"/>
  <c r="AE132" i="16"/>
  <c r="AD129" i="16"/>
  <c r="AD109" i="15"/>
  <c r="AA134" i="16"/>
  <c r="Q112" i="15"/>
  <c r="S90" i="10"/>
  <c r="R106" i="15"/>
  <c r="AD51" i="12"/>
  <c r="AC52" i="12"/>
  <c r="Q106" i="15"/>
  <c r="AF109" i="15"/>
  <c r="N113" i="15"/>
  <c r="R113" i="15" s="1"/>
  <c r="R61" i="13"/>
  <c r="N107" i="15"/>
  <c r="S107" i="15" s="1"/>
  <c r="N108" i="15"/>
  <c r="Q108" i="15" s="1"/>
  <c r="AC51" i="12"/>
  <c r="P97" i="12"/>
  <c r="Q192" i="16"/>
  <c r="P61" i="13"/>
  <c r="AA113" i="15"/>
  <c r="AD113" i="15" s="1"/>
  <c r="Q98" i="12"/>
  <c r="S89" i="10"/>
  <c r="AE98" i="12"/>
  <c r="AD98" i="12"/>
  <c r="AC98" i="12"/>
  <c r="S126" i="16"/>
  <c r="O128" i="16"/>
  <c r="S128" i="16" s="1"/>
  <c r="O134" i="16"/>
  <c r="R134" i="16" s="1"/>
  <c r="AD112" i="15"/>
  <c r="AA114" i="15"/>
  <c r="AE114" i="15" s="1"/>
  <c r="AE112" i="15"/>
  <c r="AD52" i="12"/>
  <c r="AA124" i="16"/>
  <c r="AD124" i="16" s="1"/>
  <c r="Q62" i="13"/>
  <c r="AE63" i="13"/>
  <c r="R53" i="12"/>
  <c r="R62" i="13"/>
  <c r="AD63" i="13"/>
  <c r="AF123" i="16"/>
  <c r="Q53" i="12"/>
  <c r="O125" i="16"/>
  <c r="R125" i="16" s="1"/>
  <c r="AE123" i="16"/>
  <c r="R132" i="16"/>
  <c r="S123" i="16"/>
  <c r="S132" i="16"/>
  <c r="O133" i="16"/>
  <c r="Q133" i="16" s="1"/>
  <c r="O124" i="16"/>
  <c r="Q124" i="16" s="1"/>
  <c r="Q123" i="16"/>
  <c r="AF60" i="13"/>
  <c r="P59" i="15"/>
  <c r="P57" i="15"/>
  <c r="AD123" i="16"/>
  <c r="AF61" i="13"/>
  <c r="AE60" i="13"/>
  <c r="AE61" i="13"/>
  <c r="Q60" i="13"/>
  <c r="P60" i="15"/>
  <c r="P56" i="15"/>
  <c r="R60" i="13"/>
  <c r="AF111" i="15"/>
  <c r="AD111" i="15"/>
  <c r="AE111" i="15"/>
  <c r="O60" i="16"/>
  <c r="O59" i="16"/>
  <c r="AA59" i="16"/>
  <c r="AA60" i="16"/>
  <c r="S131" i="16"/>
  <c r="Q131" i="16"/>
  <c r="R131" i="16"/>
  <c r="R111" i="15"/>
  <c r="Q111" i="15"/>
  <c r="S111" i="15"/>
  <c r="AA56" i="16"/>
  <c r="AA57" i="16"/>
  <c r="AF133" i="16"/>
  <c r="AE133" i="16"/>
  <c r="AD133" i="16"/>
  <c r="AD130" i="16"/>
  <c r="AF130" i="16"/>
  <c r="AE130" i="16"/>
  <c r="O57" i="16"/>
  <c r="O56" i="16"/>
  <c r="R130" i="16"/>
  <c r="Q130" i="16"/>
  <c r="S130" i="16"/>
  <c r="AE134" i="16"/>
  <c r="AD134" i="16"/>
  <c r="AF134" i="16"/>
  <c r="R114" i="15"/>
  <c r="Q114" i="15"/>
  <c r="S114" i="15"/>
  <c r="R110" i="15"/>
  <c r="Q110" i="15"/>
  <c r="S110" i="15"/>
  <c r="AE104" i="15"/>
  <c r="AD104" i="15"/>
  <c r="AF104" i="15"/>
  <c r="AE105" i="15"/>
  <c r="AD105" i="15"/>
  <c r="AF105" i="15"/>
  <c r="S105" i="15"/>
  <c r="Q105" i="15"/>
  <c r="R105" i="15"/>
  <c r="AE107" i="15"/>
  <c r="AF107" i="15"/>
  <c r="AD107" i="15"/>
  <c r="AD108" i="15"/>
  <c r="AF108" i="15"/>
  <c r="AE108" i="15"/>
  <c r="Q104" i="15"/>
  <c r="R104" i="15"/>
  <c r="S104" i="15"/>
  <c r="AE127" i="16"/>
  <c r="AF127" i="16"/>
  <c r="AD127" i="16"/>
  <c r="Q127" i="16"/>
  <c r="R127" i="16"/>
  <c r="S127" i="16"/>
  <c r="AF128" i="16"/>
  <c r="AD128" i="16"/>
  <c r="AE128" i="16"/>
  <c r="AF125" i="16"/>
  <c r="AD125" i="16"/>
  <c r="AE125" i="16"/>
  <c r="F18" i="11"/>
  <c r="R107" i="15" l="1"/>
  <c r="S113" i="15"/>
  <c r="AD110" i="15"/>
  <c r="Q113" i="15"/>
  <c r="AF110" i="15"/>
  <c r="AF113" i="15"/>
  <c r="S108" i="15"/>
  <c r="AF131" i="16"/>
  <c r="R128" i="16"/>
  <c r="AE131" i="16"/>
  <c r="R124" i="16"/>
  <c r="Q107" i="15"/>
  <c r="S134" i="16"/>
  <c r="Q128" i="16"/>
  <c r="S124" i="16"/>
  <c r="R108" i="15"/>
  <c r="AE113" i="15"/>
  <c r="Q134" i="16"/>
  <c r="AD114" i="15"/>
  <c r="Q125" i="16"/>
  <c r="S125" i="16"/>
  <c r="AE124" i="16"/>
  <c r="AF124" i="16"/>
  <c r="AF114" i="15"/>
  <c r="S133" i="16"/>
  <c r="R133" i="16"/>
  <c r="D18" i="11"/>
  <c r="Q43" i="17" l="1"/>
  <c r="P43" i="17"/>
  <c r="R43" i="17"/>
  <c r="R42" i="17"/>
  <c r="AC41" i="17"/>
  <c r="AB41" i="17"/>
  <c r="AA41" i="17"/>
  <c r="R41" i="17"/>
  <c r="Q41" i="17"/>
  <c r="P41" i="17"/>
  <c r="Q40" i="17"/>
  <c r="P40" i="17"/>
  <c r="R40" i="17"/>
  <c r="R39" i="17"/>
  <c r="AC38" i="17"/>
  <c r="AB38" i="17"/>
  <c r="AA38" i="17"/>
  <c r="R38" i="17"/>
  <c r="Q38" i="17"/>
  <c r="P38" i="17"/>
  <c r="Q19" i="14"/>
  <c r="P19" i="14"/>
  <c r="O19" i="14"/>
  <c r="Q18" i="14"/>
  <c r="P18" i="14"/>
  <c r="O18" i="14"/>
  <c r="AF121" i="16"/>
  <c r="AE121" i="16"/>
  <c r="AD121" i="16"/>
  <c r="AF120" i="16"/>
  <c r="AE120" i="16"/>
  <c r="AD120" i="16"/>
  <c r="AF119" i="16"/>
  <c r="AE119" i="16"/>
  <c r="AD119" i="16"/>
  <c r="AF118" i="16"/>
  <c r="AE118" i="16"/>
  <c r="AD118" i="16"/>
  <c r="AF116" i="16"/>
  <c r="AE116" i="16"/>
  <c r="AD116" i="16"/>
  <c r="AF115" i="16"/>
  <c r="AE115" i="16"/>
  <c r="AD115" i="16"/>
  <c r="AF114" i="16"/>
  <c r="AE114" i="16"/>
  <c r="AD114" i="16"/>
  <c r="AF113" i="16"/>
  <c r="AE113" i="16"/>
  <c r="AD113" i="16"/>
  <c r="AF58" i="13"/>
  <c r="AE58" i="13"/>
  <c r="AD58" i="13"/>
  <c r="AF57" i="13"/>
  <c r="AE57" i="13"/>
  <c r="AD57" i="13"/>
  <c r="AF56" i="13"/>
  <c r="AE56" i="13"/>
  <c r="AD56" i="13"/>
  <c r="AF55" i="13"/>
  <c r="AE55" i="13"/>
  <c r="AD55" i="13"/>
  <c r="R54" i="13"/>
  <c r="Q54" i="13"/>
  <c r="P54" i="13"/>
  <c r="P39" i="17" l="1"/>
  <c r="P42" i="17"/>
  <c r="Q39" i="17"/>
  <c r="Q42" i="17"/>
  <c r="AF150" i="15" l="1"/>
  <c r="AE150" i="15"/>
  <c r="AD150" i="15"/>
  <c r="AF149" i="15"/>
  <c r="AE149" i="15"/>
  <c r="AD149" i="15"/>
  <c r="AF147" i="15"/>
  <c r="AE147" i="15"/>
  <c r="AD147" i="15"/>
  <c r="AF146" i="15"/>
  <c r="AE146" i="15"/>
  <c r="AD146" i="15"/>
  <c r="AF144" i="15"/>
  <c r="AE144" i="15"/>
  <c r="AD144" i="15"/>
  <c r="AF143" i="15"/>
  <c r="AE143" i="15"/>
  <c r="AD143" i="15"/>
  <c r="AF141" i="15"/>
  <c r="AE141" i="15"/>
  <c r="AD141" i="15"/>
  <c r="AF140" i="15"/>
  <c r="AE140" i="15"/>
  <c r="AD140" i="15"/>
  <c r="AF138" i="15"/>
  <c r="AE138" i="15"/>
  <c r="AD138" i="15"/>
  <c r="AF137" i="15"/>
  <c r="AE137" i="15"/>
  <c r="AD137" i="15"/>
  <c r="AF121" i="15"/>
  <c r="AE121" i="15"/>
  <c r="AD121" i="15"/>
  <c r="AF120" i="15"/>
  <c r="AE120" i="15"/>
  <c r="AD120" i="15"/>
  <c r="AF82" i="15"/>
  <c r="AE82" i="15"/>
  <c r="AD82" i="15"/>
  <c r="AF81" i="15"/>
  <c r="AE81" i="15"/>
  <c r="AD81" i="15"/>
  <c r="AF80" i="15"/>
  <c r="AE80" i="15"/>
  <c r="AD80" i="15"/>
  <c r="AF79" i="15"/>
  <c r="AE79" i="15"/>
  <c r="AD79" i="15"/>
  <c r="AF49" i="15"/>
  <c r="AE49" i="15"/>
  <c r="AD49" i="15"/>
  <c r="AF46" i="15"/>
  <c r="AE46" i="15"/>
  <c r="AD46" i="15"/>
  <c r="AF42" i="15"/>
  <c r="AE42" i="15"/>
  <c r="AD42" i="15"/>
  <c r="AF39" i="15"/>
  <c r="AE39" i="15"/>
  <c r="AD39" i="15"/>
  <c r="AF35" i="15"/>
  <c r="AE35" i="15"/>
  <c r="AD35" i="15"/>
  <c r="AF32" i="15"/>
  <c r="AE32" i="15"/>
  <c r="AD32" i="15"/>
  <c r="AF30" i="15"/>
  <c r="AE30" i="15"/>
  <c r="AD30" i="15"/>
  <c r="AF29" i="15"/>
  <c r="AE29" i="15"/>
  <c r="AD29" i="15"/>
  <c r="AF28" i="15"/>
  <c r="AE28" i="15"/>
  <c r="AD28" i="15"/>
  <c r="AF27" i="15"/>
  <c r="AE27" i="15"/>
  <c r="AD27" i="15"/>
  <c r="AF26" i="15"/>
  <c r="AE26" i="15"/>
  <c r="AD26" i="15"/>
  <c r="AF25" i="15"/>
  <c r="AE25" i="15"/>
  <c r="AD25" i="15"/>
  <c r="AF21" i="15"/>
  <c r="AE21" i="15"/>
  <c r="AD21" i="15"/>
  <c r="AF18" i="15"/>
  <c r="AE18" i="15"/>
  <c r="AD18" i="15"/>
  <c r="AF6" i="15"/>
  <c r="AE6" i="15"/>
  <c r="AD6" i="15"/>
  <c r="AF3" i="15"/>
  <c r="AE3" i="15"/>
  <c r="AD3" i="15"/>
  <c r="AC139" i="17" l="1"/>
  <c r="AB139" i="17"/>
  <c r="AA139" i="17"/>
  <c r="AC136" i="17"/>
  <c r="AB136" i="17"/>
  <c r="AA136" i="17"/>
  <c r="R136" i="17"/>
  <c r="Q136" i="17"/>
  <c r="P136" i="17"/>
  <c r="AC135" i="17"/>
  <c r="AB135" i="17"/>
  <c r="AA135" i="17"/>
  <c r="AC133" i="17"/>
  <c r="AB133" i="17"/>
  <c r="AA133" i="17"/>
  <c r="AC132" i="17"/>
  <c r="AB132" i="17"/>
  <c r="AA132" i="17"/>
  <c r="R116" i="17"/>
  <c r="Q116" i="17"/>
  <c r="P116" i="17"/>
  <c r="R115" i="17"/>
  <c r="Q115" i="17"/>
  <c r="P115" i="17"/>
  <c r="AC113" i="17"/>
  <c r="AB113" i="17"/>
  <c r="AA113" i="17"/>
  <c r="AC112" i="17"/>
  <c r="AB112" i="17"/>
  <c r="AA112" i="17"/>
  <c r="AC107" i="17"/>
  <c r="AB107" i="17"/>
  <c r="AA107" i="17"/>
  <c r="AC106" i="17"/>
  <c r="AB106" i="17"/>
  <c r="AA106" i="17"/>
  <c r="AC95" i="17"/>
  <c r="AB95" i="17"/>
  <c r="AA95" i="17"/>
  <c r="AC94" i="17"/>
  <c r="AB94" i="17"/>
  <c r="AA94" i="17"/>
  <c r="AC93" i="17"/>
  <c r="AB93" i="17"/>
  <c r="AA93" i="17"/>
  <c r="AC92" i="17"/>
  <c r="AB92" i="17"/>
  <c r="AA92" i="17"/>
  <c r="R84" i="17"/>
  <c r="Q84" i="17"/>
  <c r="P84" i="17"/>
  <c r="AC79" i="17"/>
  <c r="AB79" i="17"/>
  <c r="AA79" i="17"/>
  <c r="R79" i="17"/>
  <c r="Q79" i="17"/>
  <c r="P79" i="17"/>
  <c r="AC78" i="17"/>
  <c r="AB78" i="17"/>
  <c r="AA78" i="17"/>
  <c r="R78" i="17"/>
  <c r="Q78" i="17"/>
  <c r="P78" i="17"/>
  <c r="AC77" i="17"/>
  <c r="AB77" i="17"/>
  <c r="AA77" i="17"/>
  <c r="AC76" i="17"/>
  <c r="AB76" i="17"/>
  <c r="AA76" i="17"/>
  <c r="AC74" i="17"/>
  <c r="AB74" i="17"/>
  <c r="AA74" i="17"/>
  <c r="AC73" i="17"/>
  <c r="AB73" i="17"/>
  <c r="AA73" i="17"/>
  <c r="AC72" i="17"/>
  <c r="AB72" i="17"/>
  <c r="AA72" i="17"/>
  <c r="AC71" i="17"/>
  <c r="AB71" i="17"/>
  <c r="AA71" i="17"/>
  <c r="AC34" i="17"/>
  <c r="AB34" i="17"/>
  <c r="AA34" i="17"/>
  <c r="R34" i="17"/>
  <c r="Q34" i="17"/>
  <c r="P34" i="17"/>
  <c r="AC31" i="17"/>
  <c r="AB31" i="17"/>
  <c r="AA31" i="17"/>
  <c r="R31" i="17"/>
  <c r="Q31" i="17"/>
  <c r="P31" i="17"/>
  <c r="R29" i="17"/>
  <c r="Q29" i="17"/>
  <c r="P29" i="17"/>
  <c r="R28" i="17"/>
  <c r="Q28" i="17"/>
  <c r="P28" i="17"/>
  <c r="AC27" i="17"/>
  <c r="AB27" i="17"/>
  <c r="AA27" i="17"/>
  <c r="R27" i="17"/>
  <c r="Q27" i="17"/>
  <c r="P27" i="17"/>
  <c r="R26" i="17"/>
  <c r="Q26" i="17"/>
  <c r="P26" i="17"/>
  <c r="R25" i="17"/>
  <c r="Q25" i="17"/>
  <c r="P25" i="17"/>
  <c r="AC24" i="17"/>
  <c r="AB24" i="17"/>
  <c r="AA24" i="17"/>
  <c r="R24" i="17"/>
  <c r="Q24" i="17"/>
  <c r="P24" i="17"/>
  <c r="R23" i="17"/>
  <c r="Q23" i="17"/>
  <c r="P23" i="17"/>
  <c r="AC22" i="17"/>
  <c r="AB22" i="17"/>
  <c r="AA22" i="17"/>
  <c r="AC21" i="17"/>
  <c r="AB21" i="17"/>
  <c r="AA21" i="17"/>
  <c r="AC20" i="17"/>
  <c r="AB20" i="17"/>
  <c r="AA20" i="17"/>
  <c r="AC19" i="17"/>
  <c r="AB19" i="17"/>
  <c r="AA19" i="17"/>
  <c r="AC18" i="17"/>
  <c r="AB18" i="17"/>
  <c r="AA18" i="17"/>
  <c r="AC17" i="17"/>
  <c r="AB17" i="17"/>
  <c r="AA17" i="17"/>
  <c r="AC13" i="17"/>
  <c r="AB13" i="17"/>
  <c r="AA13" i="17"/>
  <c r="R13" i="17"/>
  <c r="Q13" i="17"/>
  <c r="P13" i="17"/>
  <c r="AC10" i="17"/>
  <c r="AB10" i="17"/>
  <c r="AA10" i="17"/>
  <c r="R10" i="17"/>
  <c r="Q10" i="17"/>
  <c r="P10" i="17"/>
  <c r="AC6" i="17"/>
  <c r="AB6" i="17"/>
  <c r="AA6" i="17"/>
  <c r="AC3" i="17"/>
  <c r="AB3" i="17"/>
  <c r="AA3" i="17"/>
  <c r="X1" i="17"/>
  <c r="W1" i="17"/>
  <c r="V1" i="17"/>
  <c r="S189" i="16"/>
  <c r="R189" i="16"/>
  <c r="Q189" i="16"/>
  <c r="S188" i="16"/>
  <c r="R188" i="16"/>
  <c r="Q188" i="16"/>
  <c r="S186" i="16"/>
  <c r="R186" i="16"/>
  <c r="Q186" i="16"/>
  <c r="S185" i="16"/>
  <c r="R185" i="16"/>
  <c r="Q185" i="16"/>
  <c r="AF180" i="16"/>
  <c r="AE180" i="16"/>
  <c r="AD180" i="16"/>
  <c r="AF179" i="16"/>
  <c r="AE179" i="16"/>
  <c r="AD179" i="16"/>
  <c r="AF177" i="16"/>
  <c r="AE177" i="16"/>
  <c r="AD177" i="16"/>
  <c r="AF176" i="16"/>
  <c r="AE176" i="16"/>
  <c r="AD176" i="16"/>
  <c r="S112" i="16"/>
  <c r="R112" i="16"/>
  <c r="Q112" i="16"/>
  <c r="S111" i="16"/>
  <c r="R111" i="16"/>
  <c r="Q111" i="16"/>
  <c r="S110" i="16"/>
  <c r="R110" i="16"/>
  <c r="Q110" i="16"/>
  <c r="S109" i="16"/>
  <c r="R109" i="16"/>
  <c r="Q109" i="16"/>
  <c r="S108" i="16"/>
  <c r="R108" i="16"/>
  <c r="Q108" i="16"/>
  <c r="S107" i="16"/>
  <c r="R107" i="16"/>
  <c r="Q107" i="16"/>
  <c r="AF106" i="16"/>
  <c r="S105" i="16"/>
  <c r="R105" i="16"/>
  <c r="Q105" i="16"/>
  <c r="S104" i="16"/>
  <c r="R104" i="16"/>
  <c r="Q104" i="16"/>
  <c r="S103" i="16"/>
  <c r="R103" i="16"/>
  <c r="Q103" i="16"/>
  <c r="S102" i="16"/>
  <c r="R102" i="16"/>
  <c r="Q102" i="16"/>
  <c r="S101" i="16"/>
  <c r="R101" i="16"/>
  <c r="Q101" i="16"/>
  <c r="S100" i="16"/>
  <c r="R100" i="16"/>
  <c r="Q100" i="16"/>
  <c r="AF90" i="16"/>
  <c r="AE90" i="16"/>
  <c r="AD90" i="16"/>
  <c r="AF89" i="16"/>
  <c r="AE89" i="16"/>
  <c r="AD89" i="16"/>
  <c r="AF88" i="16"/>
  <c r="AE88" i="16"/>
  <c r="AD88" i="16"/>
  <c r="AF87" i="16"/>
  <c r="AE87" i="16"/>
  <c r="AD87" i="16"/>
  <c r="AF86" i="16"/>
  <c r="AE86" i="16"/>
  <c r="AD86" i="16"/>
  <c r="AF85" i="16"/>
  <c r="AE85" i="16"/>
  <c r="AD85" i="16"/>
  <c r="AF82" i="16"/>
  <c r="AE82" i="16"/>
  <c r="AD82" i="16"/>
  <c r="AF81" i="16"/>
  <c r="AE81" i="16"/>
  <c r="AD81" i="16"/>
  <c r="AF80" i="16"/>
  <c r="AE80" i="16"/>
  <c r="AD80" i="16"/>
  <c r="S80" i="16"/>
  <c r="R80" i="16"/>
  <c r="Q80" i="16"/>
  <c r="AF79" i="16"/>
  <c r="AE79" i="16"/>
  <c r="AD79" i="16"/>
  <c r="AF78" i="16"/>
  <c r="AE78" i="16"/>
  <c r="AD78" i="16"/>
  <c r="AF77" i="16"/>
  <c r="AE77" i="16"/>
  <c r="AD77" i="16"/>
  <c r="S77" i="16"/>
  <c r="R77" i="16"/>
  <c r="Q77" i="16"/>
  <c r="AF70" i="16"/>
  <c r="AE70" i="16"/>
  <c r="AD70" i="16"/>
  <c r="AF69" i="16"/>
  <c r="AE69" i="16"/>
  <c r="AD69" i="16"/>
  <c r="AF68" i="16"/>
  <c r="AE68" i="16"/>
  <c r="AD68" i="16"/>
  <c r="AF67" i="16"/>
  <c r="AE67" i="16"/>
  <c r="AD67" i="16"/>
  <c r="S48" i="16"/>
  <c r="R48" i="16"/>
  <c r="Q48" i="16"/>
  <c r="S45" i="16"/>
  <c r="R45" i="16"/>
  <c r="Q45" i="16"/>
  <c r="S43" i="16"/>
  <c r="R43" i="16"/>
  <c r="Q43" i="16"/>
  <c r="S42" i="16"/>
  <c r="R42" i="16"/>
  <c r="Q42" i="16"/>
  <c r="S41" i="16"/>
  <c r="R41" i="16"/>
  <c r="Q41" i="16"/>
  <c r="S40" i="16"/>
  <c r="R40" i="16"/>
  <c r="Q40" i="16"/>
  <c r="S39" i="16"/>
  <c r="R39" i="16"/>
  <c r="Q39" i="16"/>
  <c r="S38" i="16"/>
  <c r="R38" i="16"/>
  <c r="Q38" i="16"/>
  <c r="S34" i="16"/>
  <c r="R34" i="16"/>
  <c r="Q34" i="16"/>
  <c r="S31" i="16"/>
  <c r="R31" i="16"/>
  <c r="Q31" i="16"/>
  <c r="S27" i="16"/>
  <c r="R27" i="16"/>
  <c r="Q27" i="16"/>
  <c r="S24" i="16"/>
  <c r="R24" i="16"/>
  <c r="Q24" i="16"/>
  <c r="S23" i="16"/>
  <c r="R23" i="16"/>
  <c r="Q23" i="16"/>
  <c r="S20" i="16"/>
  <c r="R20" i="16"/>
  <c r="Q20" i="16"/>
  <c r="S17" i="16"/>
  <c r="R17" i="16"/>
  <c r="Q17" i="16"/>
  <c r="Z1" i="16"/>
  <c r="Y1" i="16"/>
  <c r="W1" i="16"/>
  <c r="S153" i="15"/>
  <c r="R153" i="15"/>
  <c r="Q153" i="15"/>
  <c r="S152" i="15"/>
  <c r="R152" i="15"/>
  <c r="Q152" i="15"/>
  <c r="S150" i="15"/>
  <c r="R150" i="15"/>
  <c r="Q150" i="15"/>
  <c r="S149" i="15"/>
  <c r="R149" i="15"/>
  <c r="Q149" i="15"/>
  <c r="S147" i="15"/>
  <c r="R147" i="15"/>
  <c r="Q147" i="15"/>
  <c r="S146" i="15"/>
  <c r="R146" i="15"/>
  <c r="Q146" i="15"/>
  <c r="S141" i="15"/>
  <c r="R141" i="15"/>
  <c r="Q141" i="15"/>
  <c r="S140" i="15"/>
  <c r="R140" i="15"/>
  <c r="Q140" i="15"/>
  <c r="S127" i="15"/>
  <c r="R127" i="15"/>
  <c r="Q127" i="15"/>
  <c r="S126" i="15"/>
  <c r="R126" i="15"/>
  <c r="Q126" i="15"/>
  <c r="S101" i="15"/>
  <c r="R101" i="15"/>
  <c r="Q101" i="15"/>
  <c r="S100" i="15"/>
  <c r="R100" i="15"/>
  <c r="Q100" i="15"/>
  <c r="S99" i="15"/>
  <c r="R99" i="15"/>
  <c r="Q99" i="15"/>
  <c r="S98" i="15"/>
  <c r="R98" i="15"/>
  <c r="Q98" i="15"/>
  <c r="S97" i="15"/>
  <c r="R97" i="15"/>
  <c r="Q97" i="15"/>
  <c r="S96" i="15"/>
  <c r="R96" i="15"/>
  <c r="Q96" i="15"/>
  <c r="S49" i="15"/>
  <c r="R49" i="15"/>
  <c r="Q49" i="15"/>
  <c r="S46" i="15"/>
  <c r="R46" i="15"/>
  <c r="Q46" i="15"/>
  <c r="S44" i="15"/>
  <c r="R44" i="15"/>
  <c r="Q44" i="15"/>
  <c r="S43" i="15"/>
  <c r="R43" i="15"/>
  <c r="Q43" i="15"/>
  <c r="S42" i="15"/>
  <c r="R42" i="15"/>
  <c r="Q42" i="15"/>
  <c r="S41" i="15"/>
  <c r="R41" i="15"/>
  <c r="Q41" i="15"/>
  <c r="S40" i="15"/>
  <c r="R40" i="15"/>
  <c r="Q40" i="15"/>
  <c r="S39" i="15"/>
  <c r="R39" i="15"/>
  <c r="Q39" i="15"/>
  <c r="S38" i="15"/>
  <c r="R38" i="15"/>
  <c r="Q38" i="15"/>
  <c r="S35" i="15"/>
  <c r="R35" i="15"/>
  <c r="Q35" i="15"/>
  <c r="S32" i="15"/>
  <c r="R32" i="15"/>
  <c r="Q32" i="15"/>
  <c r="S31" i="15"/>
  <c r="R31" i="15"/>
  <c r="Q31" i="15"/>
  <c r="S24" i="15"/>
  <c r="R24" i="15"/>
  <c r="Q24" i="15"/>
  <c r="S21" i="15"/>
  <c r="R21" i="15"/>
  <c r="Q21" i="15"/>
  <c r="S18" i="15"/>
  <c r="R18" i="15"/>
  <c r="S14" i="15"/>
  <c r="R14" i="15"/>
  <c r="Q14" i="15"/>
  <c r="S11" i="15"/>
  <c r="R11" i="15"/>
  <c r="Q11" i="15"/>
  <c r="Z1" i="15"/>
  <c r="Y1" i="15"/>
  <c r="W1" i="15"/>
  <c r="AB89" i="14"/>
  <c r="AA89" i="14"/>
  <c r="Z89" i="14"/>
  <c r="AB86" i="14"/>
  <c r="AA86" i="14"/>
  <c r="Z86" i="14"/>
  <c r="Q86" i="14"/>
  <c r="P86" i="14"/>
  <c r="O86" i="14"/>
  <c r="AB85" i="14"/>
  <c r="AA85" i="14"/>
  <c r="Z85" i="14"/>
  <c r="AB83" i="14"/>
  <c r="AA83" i="14"/>
  <c r="Z83" i="14"/>
  <c r="AB82" i="14"/>
  <c r="AA82" i="14"/>
  <c r="Z82" i="14"/>
  <c r="Q66" i="14"/>
  <c r="P66" i="14"/>
  <c r="O66" i="14"/>
  <c r="Q65" i="14"/>
  <c r="P65" i="14"/>
  <c r="O65" i="14"/>
  <c r="Q64" i="14"/>
  <c r="P64" i="14"/>
  <c r="O64" i="14"/>
  <c r="AB63" i="14"/>
  <c r="AA63" i="14"/>
  <c r="Z63" i="14"/>
  <c r="AB62" i="14"/>
  <c r="AA62" i="14"/>
  <c r="Z62" i="14"/>
  <c r="AB57" i="14"/>
  <c r="AA57" i="14"/>
  <c r="Z57" i="14"/>
  <c r="AB56" i="14"/>
  <c r="AA56" i="14"/>
  <c r="Z56" i="14"/>
  <c r="Q42" i="14"/>
  <c r="P42" i="14"/>
  <c r="O42" i="14"/>
  <c r="AB39" i="14"/>
  <c r="AA39" i="14"/>
  <c r="Z39" i="14"/>
  <c r="Q39" i="14"/>
  <c r="P39" i="14"/>
  <c r="O39" i="14"/>
  <c r="AB38" i="14"/>
  <c r="AA38" i="14"/>
  <c r="Z38" i="14"/>
  <c r="AB36" i="14"/>
  <c r="AA36" i="14"/>
  <c r="Z36" i="14"/>
  <c r="AB35" i="14"/>
  <c r="AA35" i="14"/>
  <c r="Z35" i="14"/>
  <c r="AB16" i="14"/>
  <c r="AA16" i="14"/>
  <c r="Z16" i="14"/>
  <c r="Q16" i="14"/>
  <c r="P16" i="14"/>
  <c r="O16" i="14"/>
  <c r="AB15" i="14"/>
  <c r="AA15" i="14"/>
  <c r="Z15" i="14"/>
  <c r="Q15" i="14"/>
  <c r="P15" i="14"/>
  <c r="O15" i="14"/>
  <c r="AB13" i="14"/>
  <c r="AA13" i="14"/>
  <c r="Z13" i="14"/>
  <c r="Q13" i="14"/>
  <c r="P13" i="14"/>
  <c r="O13" i="14"/>
  <c r="AB12" i="14"/>
  <c r="AA12" i="14"/>
  <c r="Z12" i="14"/>
  <c r="Q12" i="14"/>
  <c r="P12" i="14"/>
  <c r="O12" i="14"/>
  <c r="AB10" i="14"/>
  <c r="AA10" i="14"/>
  <c r="Z10" i="14"/>
  <c r="AB9" i="14"/>
  <c r="AA9" i="14"/>
  <c r="Z9" i="14"/>
  <c r="AB7" i="14"/>
  <c r="AA7" i="14"/>
  <c r="Z7" i="14"/>
  <c r="Q7" i="14"/>
  <c r="P7" i="14"/>
  <c r="O7" i="14"/>
  <c r="AB6" i="14"/>
  <c r="AA6" i="14"/>
  <c r="Z6" i="14"/>
  <c r="Q6" i="14"/>
  <c r="P6" i="14"/>
  <c r="O6" i="14"/>
  <c r="AB5" i="14"/>
  <c r="AA5" i="14"/>
  <c r="Z5" i="14"/>
  <c r="W1" i="14"/>
  <c r="V1" i="14"/>
  <c r="U1" i="14"/>
  <c r="R113" i="13"/>
  <c r="Q113" i="13"/>
  <c r="P113" i="13"/>
  <c r="R112" i="13"/>
  <c r="Q112" i="13"/>
  <c r="P112" i="13"/>
  <c r="R110" i="13"/>
  <c r="Q110" i="13"/>
  <c r="P110" i="13"/>
  <c r="R109" i="13"/>
  <c r="Q109" i="13"/>
  <c r="P109" i="13"/>
  <c r="AF104" i="13"/>
  <c r="AE104" i="13"/>
  <c r="AD104" i="13"/>
  <c r="AF103" i="13"/>
  <c r="AE103" i="13"/>
  <c r="AD103" i="13"/>
  <c r="AF101" i="13"/>
  <c r="AE101" i="13"/>
  <c r="AD101" i="13"/>
  <c r="AF100" i="13"/>
  <c r="AE100" i="13"/>
  <c r="AD100" i="13"/>
  <c r="R53" i="13"/>
  <c r="Q53" i="13"/>
  <c r="P53" i="13"/>
  <c r="R52" i="13"/>
  <c r="Q52" i="13"/>
  <c r="P52" i="13"/>
  <c r="AF51" i="13"/>
  <c r="R50" i="13"/>
  <c r="Q50" i="13"/>
  <c r="P50" i="13"/>
  <c r="R49" i="13"/>
  <c r="Q49" i="13"/>
  <c r="P49" i="13"/>
  <c r="AF43" i="13"/>
  <c r="AE43" i="13"/>
  <c r="AD43" i="13"/>
  <c r="AF42" i="13"/>
  <c r="AE42" i="13"/>
  <c r="AD42" i="13"/>
  <c r="AF40" i="13"/>
  <c r="AE40" i="13"/>
  <c r="AD40" i="13"/>
  <c r="R40" i="13"/>
  <c r="Q40" i="13"/>
  <c r="P40" i="13"/>
  <c r="AF39" i="13"/>
  <c r="AE39" i="13"/>
  <c r="AD39" i="13"/>
  <c r="R39" i="13"/>
  <c r="Q39" i="13"/>
  <c r="P39" i="13"/>
  <c r="AF34" i="13"/>
  <c r="AE34" i="13"/>
  <c r="AD34" i="13"/>
  <c r="AF33" i="13"/>
  <c r="AE33" i="13"/>
  <c r="AD33" i="13"/>
  <c r="AF22" i="13"/>
  <c r="AE22" i="13"/>
  <c r="AD22" i="13"/>
  <c r="R22" i="13"/>
  <c r="Q22" i="13"/>
  <c r="P22" i="13"/>
  <c r="AF21" i="13"/>
  <c r="AE21" i="13"/>
  <c r="AD21" i="13"/>
  <c r="R21" i="13"/>
  <c r="Q21" i="13"/>
  <c r="P21" i="13"/>
  <c r="AF19" i="13"/>
  <c r="AE19" i="13"/>
  <c r="AD19" i="13"/>
  <c r="R19" i="13"/>
  <c r="Q19" i="13"/>
  <c r="P19" i="13"/>
  <c r="AF18" i="13"/>
  <c r="AE18" i="13"/>
  <c r="AD18" i="13"/>
  <c r="R18" i="13"/>
  <c r="Q18" i="13"/>
  <c r="P18" i="13"/>
  <c r="AF16" i="13"/>
  <c r="AE16" i="13"/>
  <c r="AD16" i="13"/>
  <c r="R16" i="13"/>
  <c r="Q16" i="13"/>
  <c r="P16" i="13"/>
  <c r="AF15" i="13"/>
  <c r="AE15" i="13"/>
  <c r="AD15" i="13"/>
  <c r="R15" i="13"/>
  <c r="Q15" i="13"/>
  <c r="P15" i="13"/>
  <c r="R13" i="13"/>
  <c r="Q13" i="13"/>
  <c r="P13" i="13"/>
  <c r="R12" i="13"/>
  <c r="Q12" i="13"/>
  <c r="P12" i="13"/>
  <c r="R11" i="13"/>
  <c r="Q11" i="13"/>
  <c r="P11" i="13"/>
  <c r="R10" i="13"/>
  <c r="Q10" i="13"/>
  <c r="P10" i="13"/>
  <c r="R9" i="13"/>
  <c r="Q9" i="13"/>
  <c r="P9" i="13"/>
  <c r="Z1" i="13"/>
  <c r="Y1" i="13"/>
  <c r="V1" i="13"/>
  <c r="AD94" i="12"/>
  <c r="R94" i="12"/>
  <c r="Q94" i="12"/>
  <c r="P94" i="12"/>
  <c r="AD93" i="12"/>
  <c r="R93" i="12"/>
  <c r="Q93" i="12"/>
  <c r="P93" i="12"/>
  <c r="AE91" i="12"/>
  <c r="AD91" i="12"/>
  <c r="AC91" i="12"/>
  <c r="R91" i="12"/>
  <c r="Q91" i="12"/>
  <c r="P91" i="12"/>
  <c r="AE90" i="12"/>
  <c r="AD90" i="12"/>
  <c r="AC90" i="12"/>
  <c r="R90" i="12"/>
  <c r="Q90" i="12"/>
  <c r="P90" i="12"/>
  <c r="R88" i="12"/>
  <c r="Q88" i="12"/>
  <c r="P88" i="12"/>
  <c r="R87" i="12"/>
  <c r="Q87" i="12"/>
  <c r="P87" i="12"/>
  <c r="R82" i="12"/>
  <c r="Q82" i="12"/>
  <c r="P82" i="12"/>
  <c r="R81" i="12"/>
  <c r="Q81" i="12"/>
  <c r="P81" i="12"/>
  <c r="R68" i="12"/>
  <c r="Q68" i="12"/>
  <c r="P68" i="12"/>
  <c r="R67" i="12"/>
  <c r="Q67" i="12"/>
  <c r="P67" i="12"/>
  <c r="R48" i="12"/>
  <c r="Q48" i="12"/>
  <c r="P48" i="12"/>
  <c r="R47" i="12"/>
  <c r="Q47" i="12"/>
  <c r="P47" i="12"/>
  <c r="AE39" i="12"/>
  <c r="AD39" i="12"/>
  <c r="AC39" i="12"/>
  <c r="AE38" i="12"/>
  <c r="AD38" i="12"/>
  <c r="AC38" i="12"/>
  <c r="R22" i="12"/>
  <c r="Q22" i="12"/>
  <c r="P22" i="12"/>
  <c r="R21" i="12"/>
  <c r="Q21" i="12"/>
  <c r="P21" i="12"/>
  <c r="R19" i="12"/>
  <c r="Q19" i="12"/>
  <c r="P19" i="12"/>
  <c r="R18" i="12"/>
  <c r="Q18" i="12"/>
  <c r="P18" i="12"/>
  <c r="R17" i="12"/>
  <c r="Q17" i="12"/>
  <c r="P17" i="12"/>
  <c r="R16" i="12"/>
  <c r="Q16" i="12"/>
  <c r="P16" i="12"/>
  <c r="R15" i="12"/>
  <c r="Q15" i="12"/>
  <c r="P15" i="12"/>
  <c r="R14" i="12"/>
  <c r="Q14" i="12"/>
  <c r="P14" i="12"/>
  <c r="R11" i="12"/>
  <c r="Q11" i="12"/>
  <c r="P11" i="12"/>
  <c r="R10" i="12"/>
  <c r="Q10" i="12"/>
  <c r="P10" i="12"/>
  <c r="R9" i="12"/>
  <c r="Q9" i="12"/>
  <c r="P9" i="12"/>
  <c r="R7" i="12"/>
  <c r="Q7" i="12"/>
  <c r="P7" i="12"/>
  <c r="R6" i="12"/>
  <c r="Q6" i="12"/>
  <c r="Y1" i="12"/>
  <c r="X1" i="12"/>
  <c r="V1" i="12"/>
  <c r="L29" i="11"/>
  <c r="G29" i="11"/>
  <c r="F29" i="11"/>
  <c r="E29" i="11"/>
  <c r="D29" i="11"/>
  <c r="L28" i="11"/>
  <c r="G28" i="11"/>
  <c r="F28" i="11"/>
  <c r="E28" i="11"/>
  <c r="D28" i="11"/>
  <c r="O27" i="11"/>
  <c r="G27" i="11"/>
  <c r="F27" i="11"/>
  <c r="E27" i="11"/>
  <c r="D27" i="11"/>
  <c r="G26" i="11"/>
  <c r="F26" i="11"/>
  <c r="E26" i="11"/>
  <c r="D26" i="11"/>
  <c r="O18" i="11"/>
  <c r="L18" i="11"/>
  <c r="G18" i="11"/>
  <c r="E18" i="11"/>
  <c r="O17" i="11"/>
  <c r="L17" i="11"/>
  <c r="G17" i="11"/>
  <c r="F17" i="11"/>
  <c r="E17" i="11"/>
  <c r="D17" i="11"/>
  <c r="L9" i="11"/>
  <c r="O9" i="11" s="1"/>
  <c r="F9" i="11"/>
  <c r="E9" i="11"/>
  <c r="D9" i="11"/>
  <c r="L8" i="11"/>
  <c r="F8" i="11"/>
  <c r="E8" i="11"/>
  <c r="D8" i="11"/>
  <c r="M68" i="10"/>
  <c r="K68" i="10"/>
  <c r="J68" i="10"/>
  <c r="H68" i="10"/>
  <c r="P67" i="10"/>
  <c r="X67" i="10" s="1"/>
  <c r="M67" i="10"/>
  <c r="K67" i="10"/>
  <c r="J67" i="10"/>
  <c r="I67" i="10"/>
  <c r="H67" i="10"/>
  <c r="G67" i="10"/>
  <c r="F67" i="10"/>
  <c r="E67" i="10"/>
  <c r="P66" i="10"/>
  <c r="T66" i="10" s="1"/>
  <c r="M66" i="10"/>
  <c r="K66" i="10"/>
  <c r="J66" i="10"/>
  <c r="I66" i="10"/>
  <c r="H66" i="10"/>
  <c r="G66" i="10"/>
  <c r="F66" i="10"/>
  <c r="E66" i="10"/>
  <c r="P65" i="10"/>
  <c r="X65" i="10" s="1"/>
  <c r="M65" i="10"/>
  <c r="K65" i="10"/>
  <c r="J65" i="10"/>
  <c r="I65" i="10"/>
  <c r="H65" i="10"/>
  <c r="G65" i="10"/>
  <c r="F65" i="10"/>
  <c r="E65" i="10"/>
  <c r="N64" i="10"/>
  <c r="K64" i="10"/>
  <c r="Y64" i="10" s="1"/>
  <c r="N63" i="10"/>
  <c r="O63" i="10" s="1"/>
  <c r="K63" i="10"/>
  <c r="Y63" i="10" s="1"/>
  <c r="N62" i="10"/>
  <c r="K62" i="10"/>
  <c r="Y62" i="10" s="1"/>
  <c r="M61" i="10"/>
  <c r="K61" i="10"/>
  <c r="J61" i="10"/>
  <c r="I61" i="10"/>
  <c r="H61" i="10"/>
  <c r="G61" i="10"/>
  <c r="F61" i="10"/>
  <c r="E61" i="10"/>
  <c r="P60" i="10"/>
  <c r="X60" i="10" s="1"/>
  <c r="K60" i="10"/>
  <c r="J60" i="10"/>
  <c r="I60" i="10"/>
  <c r="H60" i="10"/>
  <c r="G60" i="10"/>
  <c r="F60" i="10"/>
  <c r="E60" i="10"/>
  <c r="P59" i="10"/>
  <c r="X59" i="10" s="1"/>
  <c r="K59" i="10"/>
  <c r="J59" i="10"/>
  <c r="I59" i="10"/>
  <c r="H59" i="10"/>
  <c r="G59" i="10"/>
  <c r="F59" i="10"/>
  <c r="E59" i="10"/>
  <c r="P58" i="10"/>
  <c r="X58" i="10" s="1"/>
  <c r="M58" i="10"/>
  <c r="K58" i="10"/>
  <c r="J58" i="10"/>
  <c r="I58" i="10"/>
  <c r="H58" i="10"/>
  <c r="G58" i="10"/>
  <c r="F58" i="10"/>
  <c r="P57" i="10"/>
  <c r="X57" i="10" s="1"/>
  <c r="M57" i="10"/>
  <c r="K57" i="10"/>
  <c r="J57" i="10"/>
  <c r="I57" i="10"/>
  <c r="H57" i="10"/>
  <c r="G57" i="10"/>
  <c r="F57" i="10"/>
  <c r="P56" i="10"/>
  <c r="X56" i="10" s="1"/>
  <c r="M56" i="10"/>
  <c r="K56" i="10"/>
  <c r="J56" i="10"/>
  <c r="I56" i="10"/>
  <c r="H56" i="10"/>
  <c r="G56" i="10"/>
  <c r="F56" i="10"/>
  <c r="P55" i="10"/>
  <c r="T55" i="10" s="1"/>
  <c r="M55" i="10"/>
  <c r="K55" i="10"/>
  <c r="J55" i="10"/>
  <c r="I55" i="10"/>
  <c r="H55" i="10"/>
  <c r="G55" i="10"/>
  <c r="F55" i="10"/>
  <c r="P54" i="10"/>
  <c r="X54" i="10" s="1"/>
  <c r="M54" i="10"/>
  <c r="K54" i="10"/>
  <c r="J54" i="10"/>
  <c r="I54" i="10"/>
  <c r="H54" i="10"/>
  <c r="G54" i="10"/>
  <c r="F54" i="10"/>
  <c r="P53" i="10"/>
  <c r="X53" i="10" s="1"/>
  <c r="K53" i="10"/>
  <c r="J53" i="10"/>
  <c r="I53" i="10"/>
  <c r="H53" i="10"/>
  <c r="G53" i="10"/>
  <c r="F53" i="10"/>
  <c r="E53" i="10"/>
  <c r="P52" i="10"/>
  <c r="X52" i="10" s="1"/>
  <c r="K52" i="10"/>
  <c r="J52" i="10"/>
  <c r="I52" i="10"/>
  <c r="H52" i="10"/>
  <c r="G52" i="10"/>
  <c r="F52" i="10"/>
  <c r="E52" i="10"/>
  <c r="M51" i="10"/>
  <c r="K51" i="10"/>
  <c r="J51" i="10"/>
  <c r="I51" i="10"/>
  <c r="H51" i="10"/>
  <c r="G51" i="10"/>
  <c r="F51" i="10"/>
  <c r="E51" i="10"/>
  <c r="P42" i="10"/>
  <c r="T42" i="10" s="1"/>
  <c r="M42" i="10"/>
  <c r="K42" i="10"/>
  <c r="J42" i="10"/>
  <c r="I42" i="10"/>
  <c r="H42" i="10"/>
  <c r="G42" i="10"/>
  <c r="F42" i="10"/>
  <c r="P41" i="10"/>
  <c r="T41" i="10" s="1"/>
  <c r="M41" i="10"/>
  <c r="K41" i="10"/>
  <c r="J41" i="10"/>
  <c r="I41" i="10"/>
  <c r="H41" i="10"/>
  <c r="G41" i="10"/>
  <c r="F41" i="10"/>
  <c r="P40" i="10"/>
  <c r="T40" i="10" s="1"/>
  <c r="M40" i="10"/>
  <c r="K40" i="10"/>
  <c r="J40" i="10"/>
  <c r="I40" i="10"/>
  <c r="H40" i="10"/>
  <c r="G40" i="10"/>
  <c r="F40" i="10"/>
  <c r="P39" i="10"/>
  <c r="T39" i="10" s="1"/>
  <c r="M39" i="10"/>
  <c r="K39" i="10"/>
  <c r="J39" i="10"/>
  <c r="I39" i="10"/>
  <c r="H39" i="10"/>
  <c r="G39" i="10"/>
  <c r="F39" i="10"/>
  <c r="P38" i="10"/>
  <c r="T38" i="10" s="1"/>
  <c r="M38" i="10"/>
  <c r="K38" i="10"/>
  <c r="J38" i="10"/>
  <c r="I38" i="10"/>
  <c r="H38" i="10"/>
  <c r="G38" i="10"/>
  <c r="F38" i="10"/>
  <c r="M37" i="10"/>
  <c r="K37" i="10"/>
  <c r="J37" i="10"/>
  <c r="I37" i="10"/>
  <c r="H37" i="10"/>
  <c r="G37" i="10"/>
  <c r="F37" i="10"/>
  <c r="E37" i="10"/>
  <c r="M36" i="10"/>
  <c r="K36" i="10"/>
  <c r="J36" i="10"/>
  <c r="I36" i="10"/>
  <c r="H36" i="10"/>
  <c r="G36" i="10"/>
  <c r="F36" i="10"/>
  <c r="E36" i="10"/>
  <c r="M35" i="10"/>
  <c r="K35" i="10"/>
  <c r="J35" i="10"/>
  <c r="I35" i="10"/>
  <c r="H35" i="10"/>
  <c r="G35" i="10"/>
  <c r="F35" i="10"/>
  <c r="E35" i="10"/>
  <c r="P34" i="10"/>
  <c r="T34" i="10" s="1"/>
  <c r="K34" i="10"/>
  <c r="J34" i="10"/>
  <c r="I34" i="10"/>
  <c r="H34" i="10"/>
  <c r="G34" i="10"/>
  <c r="F34" i="10"/>
  <c r="E34" i="10"/>
  <c r="P33" i="10"/>
  <c r="T33" i="10" s="1"/>
  <c r="K33" i="10"/>
  <c r="J33" i="10"/>
  <c r="I33" i="10"/>
  <c r="H33" i="10"/>
  <c r="G33" i="10"/>
  <c r="F33" i="10"/>
  <c r="E33" i="10"/>
  <c r="P32" i="10"/>
  <c r="T32" i="10" s="1"/>
  <c r="K32" i="10"/>
  <c r="J32" i="10"/>
  <c r="I32" i="10"/>
  <c r="H32" i="10"/>
  <c r="G32" i="10"/>
  <c r="F32" i="10"/>
  <c r="E32" i="10"/>
  <c r="P31" i="10"/>
  <c r="T31" i="10" s="1"/>
  <c r="K31" i="10"/>
  <c r="J31" i="10"/>
  <c r="I31" i="10"/>
  <c r="H31" i="10"/>
  <c r="G31" i="10"/>
  <c r="F31" i="10"/>
  <c r="E31" i="10"/>
  <c r="M30" i="10"/>
  <c r="K30" i="10"/>
  <c r="J30" i="10"/>
  <c r="I30" i="10"/>
  <c r="H30" i="10"/>
  <c r="G30" i="10"/>
  <c r="F30" i="10"/>
  <c r="E30" i="10"/>
  <c r="I22" i="10"/>
  <c r="H22" i="10"/>
  <c r="I21" i="10"/>
  <c r="H21" i="10"/>
  <c r="I20" i="10"/>
  <c r="H20" i="10"/>
  <c r="I19" i="10"/>
  <c r="I18" i="10"/>
  <c r="I17" i="10"/>
  <c r="I16" i="10"/>
  <c r="I15" i="10"/>
  <c r="I14" i="10"/>
  <c r="I13" i="10"/>
  <c r="I12" i="10"/>
  <c r="I11" i="10"/>
  <c r="I10" i="10"/>
  <c r="I9" i="10"/>
  <c r="J8" i="10"/>
  <c r="I8" i="10"/>
  <c r="D5" i="10"/>
  <c r="T89" i="10" s="1"/>
  <c r="O29" i="11" l="1"/>
  <c r="O28" i="11"/>
  <c r="X12" i="10"/>
  <c r="X89" i="10"/>
  <c r="X90" i="10"/>
  <c r="T90" i="10"/>
  <c r="U90" i="10"/>
  <c r="U89" i="10"/>
  <c r="V89" i="10" s="1"/>
  <c r="W89" i="10" s="1"/>
  <c r="Y90" i="10"/>
  <c r="Z90" i="10" s="1"/>
  <c r="AA90" i="10" s="1"/>
  <c r="Y89" i="10"/>
  <c r="P68" i="10"/>
  <c r="X68" i="10" s="1"/>
  <c r="J11" i="10"/>
  <c r="X14" i="10"/>
  <c r="P51" i="10"/>
  <c r="X51" i="10" s="1"/>
  <c r="H9" i="10"/>
  <c r="M10" i="10"/>
  <c r="J13" i="10"/>
  <c r="E19" i="10"/>
  <c r="M20" i="10"/>
  <c r="F11" i="10"/>
  <c r="T12" i="10"/>
  <c r="G14" i="10"/>
  <c r="G10" i="10"/>
  <c r="P30" i="10"/>
  <c r="T30" i="10" s="1"/>
  <c r="U39" i="10"/>
  <c r="V39" i="10" s="1"/>
  <c r="E86" i="10"/>
  <c r="E88" i="10"/>
  <c r="E87" i="10"/>
  <c r="H8" i="10"/>
  <c r="X10" i="10"/>
  <c r="G12" i="10"/>
  <c r="F13" i="10"/>
  <c r="X16" i="10"/>
  <c r="U33" i="10"/>
  <c r="V33" i="10" s="1"/>
  <c r="X55" i="10"/>
  <c r="P35" i="10"/>
  <c r="T35" i="10" s="1"/>
  <c r="P18" i="11"/>
  <c r="Q18" i="11" s="1"/>
  <c r="M28" i="11"/>
  <c r="N28" i="11" s="1"/>
  <c r="P29" i="11"/>
  <c r="N42" i="10"/>
  <c r="O42" i="10" s="1"/>
  <c r="Y52" i="10"/>
  <c r="Z52" i="10" s="1"/>
  <c r="U54" i="10"/>
  <c r="P62" i="10"/>
  <c r="X62" i="10" s="1"/>
  <c r="Z62" i="10" s="1"/>
  <c r="Q67" i="10"/>
  <c r="R67" i="10" s="1"/>
  <c r="F8" i="10"/>
  <c r="F9" i="10"/>
  <c r="H11" i="10"/>
  <c r="M14" i="10"/>
  <c r="M16" i="10"/>
  <c r="E17" i="10"/>
  <c r="M22" i="10"/>
  <c r="P37" i="10"/>
  <c r="T37" i="10" s="1"/>
  <c r="Q53" i="10"/>
  <c r="R53" i="10" s="1"/>
  <c r="S53" i="10" s="1"/>
  <c r="Q54" i="10"/>
  <c r="R54" i="10" s="1"/>
  <c r="N57" i="10"/>
  <c r="O57" i="10" s="1"/>
  <c r="Q65" i="10"/>
  <c r="R65" i="10" s="1"/>
  <c r="U30" i="10"/>
  <c r="U32" i="10"/>
  <c r="V32" i="10" s="1"/>
  <c r="Q58" i="10"/>
  <c r="R58" i="10" s="1"/>
  <c r="X20" i="10"/>
  <c r="N30" i="10"/>
  <c r="O30" i="10" s="1"/>
  <c r="Q31" i="10"/>
  <c r="R31" i="10" s="1"/>
  <c r="S31" i="10" s="1"/>
  <c r="Q32" i="10"/>
  <c r="R32" i="10" s="1"/>
  <c r="S32" i="10" s="1"/>
  <c r="P36" i="10"/>
  <c r="T36" i="10" s="1"/>
  <c r="U37" i="10"/>
  <c r="Q38" i="10"/>
  <c r="R38" i="10" s="1"/>
  <c r="N39" i="10"/>
  <c r="O39" i="10" s="1"/>
  <c r="Y55" i="10"/>
  <c r="Y61" i="10"/>
  <c r="P61" i="10"/>
  <c r="X61" i="10" s="1"/>
  <c r="Q64" i="10"/>
  <c r="M26" i="11"/>
  <c r="N26" i="11" s="1"/>
  <c r="O26" i="11"/>
  <c r="Q33" i="10"/>
  <c r="R33" i="10" s="1"/>
  <c r="S33" i="10" s="1"/>
  <c r="U34" i="10"/>
  <c r="V34" i="10" s="1"/>
  <c r="N36" i="10"/>
  <c r="O36" i="10" s="1"/>
  <c r="U38" i="10"/>
  <c r="V38" i="10" s="1"/>
  <c r="Q39" i="10"/>
  <c r="R39" i="10" s="1"/>
  <c r="Q42" i="10"/>
  <c r="R42" i="10" s="1"/>
  <c r="Q52" i="10"/>
  <c r="R52" i="10" s="1"/>
  <c r="S52" i="10" s="1"/>
  <c r="U52" i="10"/>
  <c r="N54" i="10"/>
  <c r="O54" i="10" s="1"/>
  <c r="P64" i="10"/>
  <c r="N68" i="10"/>
  <c r="O68" i="10" s="1"/>
  <c r="M18" i="11"/>
  <c r="N18" i="11" s="1"/>
  <c r="J9" i="10"/>
  <c r="T10" i="10"/>
  <c r="M12" i="10"/>
  <c r="H13" i="10"/>
  <c r="G16" i="10"/>
  <c r="T18" i="10"/>
  <c r="N38" i="10"/>
  <c r="O38" i="10" s="1"/>
  <c r="Y53" i="10"/>
  <c r="Z53" i="10" s="1"/>
  <c r="Y54" i="10"/>
  <c r="Z54" i="10" s="1"/>
  <c r="Q55" i="10"/>
  <c r="R55" i="10" s="1"/>
  <c r="Y57" i="10"/>
  <c r="Z57" i="10" s="1"/>
  <c r="Y58" i="10"/>
  <c r="Z58" i="10" s="1"/>
  <c r="Y65" i="10"/>
  <c r="Z65" i="10" s="1"/>
  <c r="X66" i="10"/>
  <c r="Y67" i="10"/>
  <c r="Z67" i="10" s="1"/>
  <c r="M8" i="11"/>
  <c r="N8" i="11" s="1"/>
  <c r="R8" i="11" s="1"/>
  <c r="M9" i="11"/>
  <c r="N9" i="11" s="1"/>
  <c r="P9" i="11"/>
  <c r="Q9" i="11" s="1"/>
  <c r="P17" i="11"/>
  <c r="Q17" i="11" s="1"/>
  <c r="P27" i="11"/>
  <c r="Q27" i="11" s="1"/>
  <c r="R27" i="11" s="1"/>
  <c r="P28" i="11"/>
  <c r="Q28" i="11" s="1"/>
  <c r="E8" i="10"/>
  <c r="G9" i="10"/>
  <c r="M9" i="10"/>
  <c r="T9" i="10"/>
  <c r="X9" i="10"/>
  <c r="F10" i="10"/>
  <c r="J10" i="10"/>
  <c r="H12" i="10"/>
  <c r="G13" i="10"/>
  <c r="M13" i="10"/>
  <c r="T14" i="10"/>
  <c r="M18" i="10"/>
  <c r="G20" i="10"/>
  <c r="T20" i="10"/>
  <c r="G22" i="10"/>
  <c r="T22" i="10"/>
  <c r="Q34" i="10"/>
  <c r="R34" i="10" s="1"/>
  <c r="S34" i="10" s="1"/>
  <c r="U36" i="10"/>
  <c r="U40" i="10"/>
  <c r="V40" i="10" s="1"/>
  <c r="U42" i="10"/>
  <c r="V42" i="10" s="1"/>
  <c r="Y51" i="10"/>
  <c r="Q57" i="10"/>
  <c r="R57" i="10" s="1"/>
  <c r="N58" i="10"/>
  <c r="O58" i="10" s="1"/>
  <c r="U58" i="10"/>
  <c r="N61" i="10"/>
  <c r="O62" i="10"/>
  <c r="Q62" i="10"/>
  <c r="N65" i="10"/>
  <c r="O65" i="10" s="1"/>
  <c r="Y66" i="10"/>
  <c r="N67" i="10"/>
  <c r="O67" i="10" s="1"/>
  <c r="Y68" i="10"/>
  <c r="X22" i="10"/>
  <c r="N35" i="10"/>
  <c r="U41" i="10"/>
  <c r="V41" i="10" s="1"/>
  <c r="N51" i="10"/>
  <c r="Y56" i="10"/>
  <c r="Z56" i="10" s="1"/>
  <c r="Y59" i="10"/>
  <c r="Z59" i="10" s="1"/>
  <c r="Q60" i="10"/>
  <c r="R60" i="10" s="1"/>
  <c r="S60" i="10" s="1"/>
  <c r="Y60" i="10"/>
  <c r="Z60" i="10" s="1"/>
  <c r="U61" i="10"/>
  <c r="Q66" i="10"/>
  <c r="R66" i="10" s="1"/>
  <c r="E22" i="10"/>
  <c r="X21" i="10"/>
  <c r="T21" i="10"/>
  <c r="M21" i="10"/>
  <c r="G21" i="10"/>
  <c r="E20" i="10"/>
  <c r="X19" i="10"/>
  <c r="T19" i="10"/>
  <c r="M19" i="10"/>
  <c r="G19" i="10"/>
  <c r="E18" i="10"/>
  <c r="X17" i="10"/>
  <c r="T17" i="10"/>
  <c r="M17" i="10"/>
  <c r="G17" i="10"/>
  <c r="E16" i="10"/>
  <c r="X15" i="10"/>
  <c r="T15" i="10"/>
  <c r="M15" i="10"/>
  <c r="G15" i="10"/>
  <c r="J21" i="10"/>
  <c r="F21" i="10"/>
  <c r="J19" i="10"/>
  <c r="F19" i="10"/>
  <c r="H18" i="10"/>
  <c r="J17" i="10"/>
  <c r="F17" i="10"/>
  <c r="H16" i="10"/>
  <c r="J15" i="10"/>
  <c r="F15" i="10"/>
  <c r="H14" i="10"/>
  <c r="J22" i="10"/>
  <c r="F22" i="10"/>
  <c r="J20" i="10"/>
  <c r="F20" i="10"/>
  <c r="H19" i="10"/>
  <c r="J18" i="10"/>
  <c r="F18" i="10"/>
  <c r="H17" i="10"/>
  <c r="J16" i="10"/>
  <c r="F16" i="10"/>
  <c r="H15" i="10"/>
  <c r="J14" i="10"/>
  <c r="F14" i="10"/>
  <c r="X13" i="10"/>
  <c r="T13" i="10"/>
  <c r="G8" i="10"/>
  <c r="M8" i="10"/>
  <c r="T8" i="10"/>
  <c r="X8" i="10"/>
  <c r="E9" i="10"/>
  <c r="H10" i="10"/>
  <c r="G11" i="10"/>
  <c r="M11" i="10"/>
  <c r="T11" i="10"/>
  <c r="X11" i="10"/>
  <c r="F12" i="10"/>
  <c r="J12" i="10"/>
  <c r="E15" i="10"/>
  <c r="T16" i="10"/>
  <c r="G18" i="10"/>
  <c r="X18" i="10"/>
  <c r="E21" i="10"/>
  <c r="U31" i="10"/>
  <c r="V31" i="10" s="1"/>
  <c r="U35" i="10"/>
  <c r="N37" i="10"/>
  <c r="Q40" i="10"/>
  <c r="R40" i="10" s="1"/>
  <c r="N55" i="10"/>
  <c r="O55" i="10" s="1"/>
  <c r="Q59" i="10"/>
  <c r="R59" i="10" s="1"/>
  <c r="S59" i="10" s="1"/>
  <c r="P26" i="11"/>
  <c r="N40" i="10"/>
  <c r="O40" i="10" s="1"/>
  <c r="Q41" i="10"/>
  <c r="R41" i="10" s="1"/>
  <c r="N41" i="10"/>
  <c r="O41" i="10" s="1"/>
  <c r="Q56" i="10"/>
  <c r="R56" i="10" s="1"/>
  <c r="N56" i="10"/>
  <c r="O56" i="10" s="1"/>
  <c r="N66" i="10"/>
  <c r="O66" i="10" s="1"/>
  <c r="T52" i="10"/>
  <c r="U53" i="10"/>
  <c r="T54" i="10"/>
  <c r="U57" i="10"/>
  <c r="T58" i="10"/>
  <c r="U59" i="10"/>
  <c r="U62" i="10"/>
  <c r="O64" i="10"/>
  <c r="U65" i="10"/>
  <c r="U67" i="10"/>
  <c r="M17" i="11"/>
  <c r="N17" i="11" s="1"/>
  <c r="M29" i="11"/>
  <c r="N29" i="11" s="1"/>
  <c r="U51" i="10"/>
  <c r="U55" i="10"/>
  <c r="V55" i="10" s="1"/>
  <c r="T56" i="10"/>
  <c r="T60" i="10"/>
  <c r="P63" i="10"/>
  <c r="U64" i="10"/>
  <c r="U66" i="10"/>
  <c r="V66" i="10" s="1"/>
  <c r="U68" i="10"/>
  <c r="T53" i="10"/>
  <c r="U56" i="10"/>
  <c r="T57" i="10"/>
  <c r="T59" i="10"/>
  <c r="U60" i="10"/>
  <c r="Q63" i="10"/>
  <c r="U63" i="10"/>
  <c r="T65" i="10"/>
  <c r="T67" i="10"/>
  <c r="W33" i="10" l="1"/>
  <c r="T68" i="10"/>
  <c r="Z68" i="10"/>
  <c r="Y10" i="10"/>
  <c r="Z10" i="10" s="1"/>
  <c r="AA10" i="10" s="1"/>
  <c r="W8" i="15" s="1"/>
  <c r="W31" i="10"/>
  <c r="K75" i="16" s="1"/>
  <c r="Z89" i="10"/>
  <c r="AA89" i="10" s="1"/>
  <c r="S57" i="10"/>
  <c r="J47" i="17" s="1"/>
  <c r="S42" i="10"/>
  <c r="V68" i="17" s="1"/>
  <c r="P38" i="14"/>
  <c r="AC8" i="16"/>
  <c r="AC5" i="16"/>
  <c r="AC12" i="15"/>
  <c r="AC15" i="15"/>
  <c r="S67" i="10"/>
  <c r="K47" i="17" s="1"/>
  <c r="AA67" i="10"/>
  <c r="Q29" i="11"/>
  <c r="Q26" i="11"/>
  <c r="R26" i="11" s="1"/>
  <c r="Y138" i="17" s="1"/>
  <c r="V90" i="10"/>
  <c r="W90" i="10" s="1"/>
  <c r="V54" i="10"/>
  <c r="W54" i="10" s="1"/>
  <c r="T61" i="10"/>
  <c r="V61" i="10" s="1"/>
  <c r="R56" i="13"/>
  <c r="W55" i="10"/>
  <c r="N11" i="10"/>
  <c r="O11" i="10" s="1"/>
  <c r="S11" i="10" s="1"/>
  <c r="Z66" i="10"/>
  <c r="AA66" i="10" s="1"/>
  <c r="Q115" i="16"/>
  <c r="R29" i="11"/>
  <c r="T62" i="10"/>
  <c r="V62" i="10" s="1"/>
  <c r="S54" i="10"/>
  <c r="I26" i="12" s="1"/>
  <c r="S55" i="10"/>
  <c r="W67" i="15" s="1"/>
  <c r="V35" i="10"/>
  <c r="W42" i="10"/>
  <c r="AA54" i="10"/>
  <c r="W38" i="10"/>
  <c r="W39" i="10"/>
  <c r="S39" i="10"/>
  <c r="V35" i="12" s="1"/>
  <c r="R62" i="10"/>
  <c r="AA62" i="10" s="1"/>
  <c r="S58" i="10"/>
  <c r="V59" i="17" s="1"/>
  <c r="AA58" i="10"/>
  <c r="R64" i="10"/>
  <c r="S64" i="10" s="1"/>
  <c r="V30" i="10"/>
  <c r="P55" i="13"/>
  <c r="W66" i="10"/>
  <c r="U21" i="10"/>
  <c r="V21" i="10" s="1"/>
  <c r="W21" i="10" s="1"/>
  <c r="L7" i="17" s="1"/>
  <c r="Q68" i="10"/>
  <c r="R68" i="10" s="1"/>
  <c r="AA68" i="10" s="1"/>
  <c r="Z51" i="10"/>
  <c r="N9" i="10"/>
  <c r="O9" i="10" s="1"/>
  <c r="S9" i="10" s="1"/>
  <c r="T51" i="10"/>
  <c r="V51" i="10" s="1"/>
  <c r="S62" i="10"/>
  <c r="Z61" i="10"/>
  <c r="V53" i="10"/>
  <c r="W53" i="10" s="1"/>
  <c r="K94" i="16" s="1"/>
  <c r="S65" i="10"/>
  <c r="L55" i="15" s="1"/>
  <c r="V37" i="10"/>
  <c r="AA52" i="10"/>
  <c r="K82" i="16" s="1"/>
  <c r="N86" i="10"/>
  <c r="O86" i="10" s="1"/>
  <c r="S86" i="10" s="1"/>
  <c r="U86" i="10"/>
  <c r="V86" i="10" s="1"/>
  <c r="W86" i="10" s="1"/>
  <c r="Y86" i="10"/>
  <c r="Z86" i="10" s="1"/>
  <c r="AA86" i="10" s="1"/>
  <c r="U8" i="10"/>
  <c r="V8" i="10" s="1"/>
  <c r="W8" i="10" s="1"/>
  <c r="Y7" i="17" s="1"/>
  <c r="V52" i="10"/>
  <c r="W52" i="10" s="1"/>
  <c r="K81" i="16" s="1"/>
  <c r="Y20" i="10"/>
  <c r="Z20" i="10" s="1"/>
  <c r="AA20" i="10" s="1"/>
  <c r="M5" i="15" s="1"/>
  <c r="R28" i="11"/>
  <c r="V121" i="17" s="1"/>
  <c r="Z55" i="10"/>
  <c r="AA55" i="10" s="1"/>
  <c r="N87" i="10"/>
  <c r="O87" i="10" s="1"/>
  <c r="S87" i="10" s="1"/>
  <c r="U87" i="10"/>
  <c r="V87" i="10" s="1"/>
  <c r="W87" i="10" s="1"/>
  <c r="Y87" i="10"/>
  <c r="Z87" i="10" s="1"/>
  <c r="AA87" i="10" s="1"/>
  <c r="Y15" i="10"/>
  <c r="Z15" i="10" s="1"/>
  <c r="AA15" i="10" s="1"/>
  <c r="X5" i="15" s="1"/>
  <c r="AA53" i="10"/>
  <c r="X95" i="16" s="1"/>
  <c r="R9" i="11"/>
  <c r="U10" i="10"/>
  <c r="V10" i="10" s="1"/>
  <c r="W10" i="10" s="1"/>
  <c r="W7" i="15" s="1"/>
  <c r="AA60" i="10"/>
  <c r="X94" i="15" s="1"/>
  <c r="U88" i="10"/>
  <c r="V88" i="10" s="1"/>
  <c r="W88" i="10" s="1"/>
  <c r="Y88" i="10"/>
  <c r="Z88" i="10" s="1"/>
  <c r="AA88" i="10" s="1"/>
  <c r="N88" i="10"/>
  <c r="O88" i="10" s="1"/>
  <c r="S88" i="10" s="1"/>
  <c r="AD85" i="13"/>
  <c r="S180" i="16"/>
  <c r="R179" i="16"/>
  <c r="P135" i="17"/>
  <c r="P85" i="14"/>
  <c r="Q104" i="13"/>
  <c r="R103" i="13"/>
  <c r="AF152" i="15"/>
  <c r="AE152" i="15"/>
  <c r="AD152" i="15"/>
  <c r="AF153" i="15"/>
  <c r="AE153" i="15"/>
  <c r="AD153" i="15"/>
  <c r="Y22" i="10"/>
  <c r="Z22" i="10" s="1"/>
  <c r="AA22" i="10" s="1"/>
  <c r="Z8" i="16" s="1"/>
  <c r="Y14" i="10"/>
  <c r="Z14" i="10" s="1"/>
  <c r="AA14" i="10" s="1"/>
  <c r="J15" i="17" s="1"/>
  <c r="N13" i="10"/>
  <c r="O13" i="10" s="1"/>
  <c r="S13" i="10" s="1"/>
  <c r="AA65" i="10"/>
  <c r="U19" i="10"/>
  <c r="V19" i="10" s="1"/>
  <c r="W19" i="10" s="1"/>
  <c r="V58" i="10"/>
  <c r="W58" i="10" s="1"/>
  <c r="W32" i="10"/>
  <c r="Y12" i="10"/>
  <c r="Z12" i="10" s="1"/>
  <c r="AA12" i="10" s="1"/>
  <c r="W5" i="16" s="1"/>
  <c r="S113" i="16"/>
  <c r="S56" i="10"/>
  <c r="J55" i="16" s="1"/>
  <c r="U17" i="10"/>
  <c r="V17" i="10" s="1"/>
  <c r="W17" i="10" s="1"/>
  <c r="L4" i="15" s="1"/>
  <c r="Y21" i="10"/>
  <c r="Z21" i="10" s="1"/>
  <c r="AA21" i="10" s="1"/>
  <c r="X8" i="17" s="1"/>
  <c r="N17" i="10"/>
  <c r="O17" i="10" s="1"/>
  <c r="S17" i="10" s="1"/>
  <c r="Y18" i="10"/>
  <c r="Z18" i="10" s="1"/>
  <c r="AA18" i="10" s="1"/>
  <c r="K8" i="17" s="1"/>
  <c r="Q30" i="10"/>
  <c r="R30" i="10" s="1"/>
  <c r="S30" i="10" s="1"/>
  <c r="Q36" i="10"/>
  <c r="R36" i="10" s="1"/>
  <c r="S36" i="10" s="1"/>
  <c r="S38" i="10"/>
  <c r="V68" i="10"/>
  <c r="V57" i="10"/>
  <c r="W57" i="10" s="1"/>
  <c r="N12" i="10"/>
  <c r="O12" i="10" s="1"/>
  <c r="S12" i="10" s="1"/>
  <c r="U15" i="10"/>
  <c r="V15" i="10" s="1"/>
  <c r="W15" i="10" s="1"/>
  <c r="K7" i="15" s="1"/>
  <c r="U18" i="10"/>
  <c r="V18" i="10" s="1"/>
  <c r="W18" i="10" s="1"/>
  <c r="K4" i="17" s="1"/>
  <c r="U20" i="10"/>
  <c r="V20" i="10" s="1"/>
  <c r="W20" i="10" s="1"/>
  <c r="V36" i="10"/>
  <c r="T64" i="10"/>
  <c r="V64" i="10" s="1"/>
  <c r="X64" i="10"/>
  <c r="Z64" i="10" s="1"/>
  <c r="R63" i="10"/>
  <c r="S63" i="10" s="1"/>
  <c r="R17" i="11"/>
  <c r="N14" i="10"/>
  <c r="O14" i="10" s="1"/>
  <c r="S14" i="10" s="1"/>
  <c r="U16" i="10"/>
  <c r="V16" i="10" s="1"/>
  <c r="W16" i="10" s="1"/>
  <c r="K33" i="15" s="1"/>
  <c r="N19" i="10"/>
  <c r="O19" i="10" s="1"/>
  <c r="S19" i="10" s="1"/>
  <c r="W41" i="10"/>
  <c r="R18" i="11"/>
  <c r="V56" i="10"/>
  <c r="W56" i="10" s="1"/>
  <c r="K50" i="17"/>
  <c r="Q37" i="10"/>
  <c r="R37" i="10" s="1"/>
  <c r="O37" i="10"/>
  <c r="V60" i="10"/>
  <c r="W60" i="10" s="1"/>
  <c r="X63" i="10"/>
  <c r="Z63" i="10" s="1"/>
  <c r="T63" i="10"/>
  <c r="V63" i="10" s="1"/>
  <c r="V65" i="10"/>
  <c r="W65" i="10" s="1"/>
  <c r="S41" i="10"/>
  <c r="Y17" i="10"/>
  <c r="Z17" i="10" s="1"/>
  <c r="AA17" i="10" s="1"/>
  <c r="Y16" i="10"/>
  <c r="Z16" i="10" s="1"/>
  <c r="AA16" i="10" s="1"/>
  <c r="U22" i="10"/>
  <c r="V22" i="10" s="1"/>
  <c r="W22" i="10" s="1"/>
  <c r="N16" i="10"/>
  <c r="O16" i="10" s="1"/>
  <c r="S16" i="10" s="1"/>
  <c r="N22" i="10"/>
  <c r="O22" i="10" s="1"/>
  <c r="S22" i="10" s="1"/>
  <c r="Y11" i="10"/>
  <c r="Z11" i="10" s="1"/>
  <c r="AA11" i="10" s="1"/>
  <c r="AD112" i="13"/>
  <c r="AE112" i="13"/>
  <c r="AF112" i="13"/>
  <c r="AF189" i="16"/>
  <c r="AE189" i="16"/>
  <c r="AD189" i="16"/>
  <c r="AA59" i="10"/>
  <c r="Q35" i="10"/>
  <c r="R35" i="10" s="1"/>
  <c r="O35" i="10"/>
  <c r="J50" i="17"/>
  <c r="I24" i="14"/>
  <c r="Y13" i="10"/>
  <c r="Z13" i="10" s="1"/>
  <c r="AA13" i="10" s="1"/>
  <c r="U12" i="10"/>
  <c r="V12" i="10" s="1"/>
  <c r="W12" i="10" s="1"/>
  <c r="N8" i="10"/>
  <c r="O8" i="10" s="1"/>
  <c r="S8" i="10" s="1"/>
  <c r="AE84" i="13"/>
  <c r="AD84" i="13"/>
  <c r="AF84" i="13"/>
  <c r="Z66" i="14"/>
  <c r="AA66" i="14"/>
  <c r="AB66" i="14"/>
  <c r="Y9" i="10"/>
  <c r="Z9" i="10" s="1"/>
  <c r="AA9" i="10" s="1"/>
  <c r="U11" i="10"/>
  <c r="V11" i="10" s="1"/>
  <c r="W11" i="10" s="1"/>
  <c r="S40" i="10"/>
  <c r="Y19" i="10"/>
  <c r="Z19" i="10" s="1"/>
  <c r="AA19" i="10" s="1"/>
  <c r="AE93" i="12"/>
  <c r="AC93" i="12"/>
  <c r="AA56" i="10"/>
  <c r="Q51" i="10"/>
  <c r="R51" i="10" s="1"/>
  <c r="O51" i="10"/>
  <c r="O61" i="10"/>
  <c r="Q61" i="10"/>
  <c r="R61" i="10" s="1"/>
  <c r="AB65" i="14"/>
  <c r="Z65" i="14"/>
  <c r="AA65" i="14"/>
  <c r="AA110" i="13"/>
  <c r="N18" i="10"/>
  <c r="O18" i="10" s="1"/>
  <c r="S18" i="10" s="1"/>
  <c r="AE94" i="12"/>
  <c r="AC94" i="12"/>
  <c r="U9" i="10"/>
  <c r="V9" i="10" s="1"/>
  <c r="W9" i="10" s="1"/>
  <c r="U13" i="10"/>
  <c r="V13" i="10" s="1"/>
  <c r="W13" i="10" s="1"/>
  <c r="AA115" i="17"/>
  <c r="AC115" i="17"/>
  <c r="AB115" i="17"/>
  <c r="W34" i="10"/>
  <c r="U14" i="10"/>
  <c r="V14" i="10" s="1"/>
  <c r="W14" i="10" s="1"/>
  <c r="V67" i="10"/>
  <c r="W67" i="10" s="1"/>
  <c r="V59" i="10"/>
  <c r="W59" i="10" s="1"/>
  <c r="K73" i="16"/>
  <c r="N21" i="10"/>
  <c r="O21" i="10" s="1"/>
  <c r="S21" i="10" s="1"/>
  <c r="N15" i="10"/>
  <c r="O15" i="10" s="1"/>
  <c r="S15" i="10" s="1"/>
  <c r="J7" i="15"/>
  <c r="N20" i="10"/>
  <c r="O20" i="10" s="1"/>
  <c r="S20" i="10" s="1"/>
  <c r="AE113" i="13"/>
  <c r="AD113" i="13"/>
  <c r="AF113" i="13"/>
  <c r="AE188" i="16"/>
  <c r="AD188" i="16"/>
  <c r="AF188" i="16"/>
  <c r="S66" i="10"/>
  <c r="W40" i="10"/>
  <c r="N10" i="10"/>
  <c r="O10" i="10" s="1"/>
  <c r="S10" i="10" s="1"/>
  <c r="V66" i="17"/>
  <c r="I32" i="14"/>
  <c r="AB116" i="17"/>
  <c r="AC116" i="17"/>
  <c r="AA116" i="17"/>
  <c r="Q38" i="14"/>
  <c r="AA57" i="10"/>
  <c r="Y8" i="10"/>
  <c r="Z8" i="10" s="1"/>
  <c r="AA8" i="10" s="1"/>
  <c r="M84" i="12" l="1"/>
  <c r="P84" i="12" s="1"/>
  <c r="O183" i="16"/>
  <c r="S183" i="16" s="1"/>
  <c r="AA107" i="13"/>
  <c r="AE107" i="13" s="1"/>
  <c r="AA183" i="16"/>
  <c r="AE183" i="16" s="1"/>
  <c r="L88" i="14"/>
  <c r="P88" i="14" s="1"/>
  <c r="M138" i="17"/>
  <c r="Q138" i="17" s="1"/>
  <c r="AA106" i="13"/>
  <c r="AE106" i="13" s="1"/>
  <c r="N144" i="15"/>
  <c r="Q144" i="15" s="1"/>
  <c r="W5" i="15"/>
  <c r="I27" i="12"/>
  <c r="J8" i="15"/>
  <c r="J5" i="15"/>
  <c r="W70" i="15"/>
  <c r="J74" i="15"/>
  <c r="Q74" i="15" s="1"/>
  <c r="U32" i="14"/>
  <c r="AB32" i="14" s="1"/>
  <c r="I33" i="14"/>
  <c r="Q33" i="14" s="1"/>
  <c r="J68" i="17"/>
  <c r="Q68" i="17" s="1"/>
  <c r="J66" i="17"/>
  <c r="U33" i="14"/>
  <c r="AA33" i="14" s="1"/>
  <c r="Q76" i="17"/>
  <c r="O38" i="14"/>
  <c r="Q113" i="16"/>
  <c r="R113" i="16"/>
  <c r="P76" i="17"/>
  <c r="R76" i="17"/>
  <c r="W62" i="10"/>
  <c r="U23" i="14"/>
  <c r="S68" i="10"/>
  <c r="N88" i="16" s="1"/>
  <c r="R88" i="16" s="1"/>
  <c r="S115" i="16"/>
  <c r="AE81" i="13"/>
  <c r="R158" i="16"/>
  <c r="U24" i="14"/>
  <c r="V50" i="17"/>
  <c r="V52" i="17" s="1"/>
  <c r="J24" i="14"/>
  <c r="W68" i="10"/>
  <c r="I35" i="12"/>
  <c r="Q35" i="12" s="1"/>
  <c r="J55" i="15"/>
  <c r="J56" i="15" s="1"/>
  <c r="V47" i="17"/>
  <c r="V48" i="17" s="1"/>
  <c r="J23" i="14"/>
  <c r="V88" i="13"/>
  <c r="AF88" i="13" s="1"/>
  <c r="AD158" i="16"/>
  <c r="I23" i="14"/>
  <c r="W37" i="10"/>
  <c r="I36" i="12"/>
  <c r="Q36" i="12" s="1"/>
  <c r="W74" i="15"/>
  <c r="W75" i="15" s="1"/>
  <c r="X76" i="14"/>
  <c r="AA186" i="16"/>
  <c r="AA185" i="16"/>
  <c r="AE35" i="12"/>
  <c r="AD35" i="12"/>
  <c r="AC35" i="12"/>
  <c r="N106" i="13"/>
  <c r="R106" i="13" s="1"/>
  <c r="N143" i="15"/>
  <c r="S143" i="15" s="1"/>
  <c r="Q55" i="13"/>
  <c r="S176" i="16"/>
  <c r="Q100" i="13"/>
  <c r="Q138" i="15"/>
  <c r="R79" i="12"/>
  <c r="R137" i="15"/>
  <c r="Q78" i="12"/>
  <c r="Q101" i="13"/>
  <c r="S177" i="16"/>
  <c r="M85" i="12"/>
  <c r="Q85" i="12" s="1"/>
  <c r="I65" i="12"/>
  <c r="O182" i="16"/>
  <c r="Q182" i="16" s="1"/>
  <c r="AF157" i="16"/>
  <c r="AE157" i="16"/>
  <c r="AD157" i="16"/>
  <c r="N107" i="13"/>
  <c r="R107" i="13" s="1"/>
  <c r="AA182" i="16"/>
  <c r="AF182" i="16" s="1"/>
  <c r="I33" i="12"/>
  <c r="R33" i="12" s="1"/>
  <c r="R36" i="17"/>
  <c r="V33" i="12"/>
  <c r="AE158" i="16"/>
  <c r="J70" i="15"/>
  <c r="J72" i="15" s="1"/>
  <c r="AC13" i="15"/>
  <c r="AC16" i="15"/>
  <c r="X88" i="14"/>
  <c r="AA88" i="14" s="1"/>
  <c r="W64" i="10"/>
  <c r="AD126" i="15"/>
  <c r="AC7" i="16"/>
  <c r="AC4" i="16"/>
  <c r="P56" i="13"/>
  <c r="Q56" i="13"/>
  <c r="R115" i="16"/>
  <c r="R116" i="16"/>
  <c r="AF11" i="15"/>
  <c r="AE11" i="15"/>
  <c r="AD11" i="15"/>
  <c r="P83" i="14"/>
  <c r="R101" i="13"/>
  <c r="P133" i="17"/>
  <c r="R132" i="17"/>
  <c r="L5" i="17"/>
  <c r="K5" i="15"/>
  <c r="Q103" i="13"/>
  <c r="R55" i="13"/>
  <c r="X33" i="15"/>
  <c r="AE33" i="15" s="1"/>
  <c r="AE96" i="15"/>
  <c r="Q47" i="16"/>
  <c r="M8" i="15"/>
  <c r="X98" i="16"/>
  <c r="V27" i="12"/>
  <c r="X4" i="17"/>
  <c r="W55" i="15"/>
  <c r="W56" i="15" s="1"/>
  <c r="W58" i="15"/>
  <c r="W60" i="15" s="1"/>
  <c r="V26" i="12"/>
  <c r="X36" i="15"/>
  <c r="AE36" i="15" s="1"/>
  <c r="J58" i="15"/>
  <c r="J60" i="15" s="1"/>
  <c r="Y4" i="17"/>
  <c r="I76" i="14"/>
  <c r="O76" i="14" s="1"/>
  <c r="AD51" i="15"/>
  <c r="AF127" i="15"/>
  <c r="I30" i="14"/>
  <c r="P30" i="14" s="1"/>
  <c r="J62" i="17"/>
  <c r="P62" i="17" s="1"/>
  <c r="P104" i="13"/>
  <c r="M42" i="13"/>
  <c r="Q42" i="13" s="1"/>
  <c r="W170" i="16"/>
  <c r="AE170" i="16" s="1"/>
  <c r="R25" i="16"/>
  <c r="Q179" i="16"/>
  <c r="R135" i="17"/>
  <c r="I60" i="14"/>
  <c r="Q160" i="16"/>
  <c r="Y126" i="17"/>
  <c r="J151" i="16"/>
  <c r="P85" i="13"/>
  <c r="O82" i="14"/>
  <c r="AA109" i="13"/>
  <c r="AE109" i="13" s="1"/>
  <c r="K95" i="16"/>
  <c r="X8" i="15"/>
  <c r="K79" i="16"/>
  <c r="Q79" i="16" s="1"/>
  <c r="U30" i="14"/>
  <c r="AA30" i="14" s="1"/>
  <c r="AA26" i="17"/>
  <c r="Z8" i="15"/>
  <c r="K98" i="16"/>
  <c r="J4" i="15"/>
  <c r="K8" i="15"/>
  <c r="X34" i="15"/>
  <c r="AF34" i="15" s="1"/>
  <c r="O36" i="14"/>
  <c r="S35" i="16"/>
  <c r="X4" i="15"/>
  <c r="I29" i="14"/>
  <c r="P29" i="14" s="1"/>
  <c r="J59" i="17"/>
  <c r="J60" i="17" s="1"/>
  <c r="AC29" i="17"/>
  <c r="Q35" i="17"/>
  <c r="Z5" i="15"/>
  <c r="K78" i="16"/>
  <c r="R78" i="16" s="1"/>
  <c r="I32" i="12"/>
  <c r="Q32" i="12" s="1"/>
  <c r="J67" i="15"/>
  <c r="Q67" i="15" s="1"/>
  <c r="AD99" i="15"/>
  <c r="AF107" i="16"/>
  <c r="X37" i="15"/>
  <c r="AE37" i="15" s="1"/>
  <c r="K4" i="15"/>
  <c r="V62" i="17"/>
  <c r="AC62" i="17" s="1"/>
  <c r="AE48" i="15"/>
  <c r="X7" i="15"/>
  <c r="U29" i="14"/>
  <c r="AB29" i="14" s="1"/>
  <c r="Q50" i="15"/>
  <c r="V32" i="12"/>
  <c r="AA64" i="10"/>
  <c r="J76" i="15"/>
  <c r="V36" i="12"/>
  <c r="W76" i="15"/>
  <c r="R49" i="16"/>
  <c r="L4" i="17"/>
  <c r="X94" i="16"/>
  <c r="M8" i="16"/>
  <c r="W4" i="15"/>
  <c r="P33" i="13"/>
  <c r="X97" i="16"/>
  <c r="K7" i="17"/>
  <c r="N7" i="15"/>
  <c r="X5" i="17"/>
  <c r="X7" i="17"/>
  <c r="M5" i="16"/>
  <c r="Q67" i="16"/>
  <c r="K5" i="17"/>
  <c r="K27" i="12"/>
  <c r="L7" i="15"/>
  <c r="AA25" i="17"/>
  <c r="L58" i="15"/>
  <c r="K26" i="12"/>
  <c r="S36" i="16"/>
  <c r="AB58" i="16"/>
  <c r="AB28" i="13"/>
  <c r="O27" i="13"/>
  <c r="AB55" i="16"/>
  <c r="AB27" i="13"/>
  <c r="P55" i="16"/>
  <c r="P58" i="16"/>
  <c r="O28" i="13"/>
  <c r="Z50" i="17"/>
  <c r="Y24" i="14"/>
  <c r="Z47" i="17"/>
  <c r="Y23" i="14"/>
  <c r="M23" i="14"/>
  <c r="N50" i="17"/>
  <c r="P50" i="17" s="1"/>
  <c r="M24" i="14"/>
  <c r="N47" i="17"/>
  <c r="R47" i="17" s="1"/>
  <c r="AB58" i="15"/>
  <c r="AB59" i="15" s="1"/>
  <c r="AA27" i="12"/>
  <c r="O55" i="15"/>
  <c r="O57" i="15" s="1"/>
  <c r="AB55" i="15"/>
  <c r="AB56" i="15" s="1"/>
  <c r="AA26" i="12"/>
  <c r="O58" i="15"/>
  <c r="O60" i="15" s="1"/>
  <c r="N27" i="12"/>
  <c r="N26" i="12"/>
  <c r="AB4" i="16"/>
  <c r="P4" i="16"/>
  <c r="AB7" i="16"/>
  <c r="P7" i="16"/>
  <c r="J127" i="17"/>
  <c r="Q127" i="17" s="1"/>
  <c r="V110" i="17"/>
  <c r="AB110" i="17" s="1"/>
  <c r="X91" i="15"/>
  <c r="V75" i="12"/>
  <c r="M4" i="15"/>
  <c r="M7" i="15"/>
  <c r="Z7" i="15"/>
  <c r="J58" i="16"/>
  <c r="J60" i="16" s="1"/>
  <c r="V28" i="13"/>
  <c r="I28" i="13"/>
  <c r="W55" i="16"/>
  <c r="I27" i="13"/>
  <c r="W58" i="16"/>
  <c r="J8" i="16"/>
  <c r="J5" i="16"/>
  <c r="W8" i="16"/>
  <c r="V12" i="17"/>
  <c r="AC12" i="17" s="1"/>
  <c r="J12" i="17"/>
  <c r="R12" i="17" s="1"/>
  <c r="V15" i="17"/>
  <c r="AA15" i="17" s="1"/>
  <c r="I89" i="13"/>
  <c r="P89" i="13" s="1"/>
  <c r="W134" i="15"/>
  <c r="AE134" i="15" s="1"/>
  <c r="V72" i="13"/>
  <c r="AF72" i="13" s="1"/>
  <c r="W124" i="15"/>
  <c r="J110" i="17"/>
  <c r="K36" i="15"/>
  <c r="S36" i="15" s="1"/>
  <c r="K91" i="15"/>
  <c r="K94" i="15"/>
  <c r="J103" i="17"/>
  <c r="R103" i="17" s="1"/>
  <c r="V103" i="17"/>
  <c r="W149" i="16"/>
  <c r="J148" i="16"/>
  <c r="J118" i="15"/>
  <c r="W123" i="15"/>
  <c r="AE123" i="15" s="1"/>
  <c r="I59" i="14"/>
  <c r="U53" i="14"/>
  <c r="Z53" i="14" s="1"/>
  <c r="U59" i="14"/>
  <c r="AB59" i="14" s="1"/>
  <c r="I64" i="12"/>
  <c r="V64" i="12"/>
  <c r="I59" i="12"/>
  <c r="J149" i="16"/>
  <c r="I73" i="13"/>
  <c r="V58" i="12"/>
  <c r="J109" i="17"/>
  <c r="V109" i="17"/>
  <c r="AA109" i="17" s="1"/>
  <c r="W152" i="16"/>
  <c r="W148" i="16"/>
  <c r="J117" i="15"/>
  <c r="W118" i="15"/>
  <c r="I52" i="14"/>
  <c r="Q52" i="14" s="1"/>
  <c r="V75" i="13"/>
  <c r="U52" i="14"/>
  <c r="U60" i="14"/>
  <c r="AB60" i="14" s="1"/>
  <c r="V59" i="12"/>
  <c r="V65" i="12"/>
  <c r="J102" i="17"/>
  <c r="P102" i="17" s="1"/>
  <c r="V102" i="17"/>
  <c r="AB102" i="17" s="1"/>
  <c r="J152" i="16"/>
  <c r="J123" i="15"/>
  <c r="W117" i="15"/>
  <c r="I76" i="13"/>
  <c r="V76" i="13"/>
  <c r="V73" i="13"/>
  <c r="I58" i="12"/>
  <c r="J134" i="15"/>
  <c r="Q134" i="15" s="1"/>
  <c r="J121" i="17"/>
  <c r="R121" i="17" s="1"/>
  <c r="V127" i="17"/>
  <c r="AA127" i="17" s="1"/>
  <c r="J170" i="16"/>
  <c r="Q170" i="16" s="1"/>
  <c r="J164" i="16"/>
  <c r="R164" i="16" s="1"/>
  <c r="W132" i="15"/>
  <c r="AD132" i="15" s="1"/>
  <c r="U77" i="14"/>
  <c r="Z77" i="14" s="1"/>
  <c r="U71" i="14"/>
  <c r="Z71" i="14" s="1"/>
  <c r="V95" i="13"/>
  <c r="AF95" i="13" s="1"/>
  <c r="I94" i="13"/>
  <c r="Q94" i="13" s="1"/>
  <c r="V72" i="12"/>
  <c r="V76" i="12"/>
  <c r="J171" i="16"/>
  <c r="Q171" i="16" s="1"/>
  <c r="J135" i="15"/>
  <c r="Q135" i="15" s="1"/>
  <c r="U76" i="14"/>
  <c r="U70" i="14"/>
  <c r="Z70" i="14" s="1"/>
  <c r="V94" i="13"/>
  <c r="AD94" i="13" s="1"/>
  <c r="I76" i="12"/>
  <c r="Q76" i="12" s="1"/>
  <c r="V126" i="17"/>
  <c r="V120" i="17"/>
  <c r="AC120" i="17" s="1"/>
  <c r="W171" i="16"/>
  <c r="AF171" i="16" s="1"/>
  <c r="W165" i="16"/>
  <c r="AE165" i="16" s="1"/>
  <c r="W135" i="15"/>
  <c r="AD135" i="15" s="1"/>
  <c r="J132" i="15"/>
  <c r="Q132" i="15" s="1"/>
  <c r="I77" i="14"/>
  <c r="Q77" i="14" s="1"/>
  <c r="I71" i="14"/>
  <c r="P71" i="14" s="1"/>
  <c r="V89" i="13"/>
  <c r="AE89" i="13" s="1"/>
  <c r="I88" i="13"/>
  <c r="P88" i="13" s="1"/>
  <c r="I75" i="12"/>
  <c r="Q75" i="12" s="1"/>
  <c r="V73" i="12"/>
  <c r="J126" i="17"/>
  <c r="P126" i="17" s="1"/>
  <c r="J120" i="17"/>
  <c r="P120" i="17" s="1"/>
  <c r="J165" i="16"/>
  <c r="S165" i="16" s="1"/>
  <c r="W131" i="15"/>
  <c r="AF131" i="15" s="1"/>
  <c r="I95" i="13"/>
  <c r="Q95" i="13" s="1"/>
  <c r="I72" i="12"/>
  <c r="P72" i="12" s="1"/>
  <c r="J131" i="15"/>
  <c r="S131" i="15" s="1"/>
  <c r="I53" i="14"/>
  <c r="Q53" i="14" s="1"/>
  <c r="J124" i="15"/>
  <c r="L7" i="16"/>
  <c r="L4" i="16"/>
  <c r="W63" i="10"/>
  <c r="I73" i="12"/>
  <c r="R73" i="12" s="1"/>
  <c r="I70" i="14"/>
  <c r="Q70" i="14" s="1"/>
  <c r="W164" i="16"/>
  <c r="AE164" i="16" s="1"/>
  <c r="I75" i="13"/>
  <c r="I72" i="13"/>
  <c r="W151" i="16"/>
  <c r="V27" i="13"/>
  <c r="Z4" i="15"/>
  <c r="W51" i="10"/>
  <c r="S35" i="10"/>
  <c r="M84" i="15" s="1"/>
  <c r="R161" i="16"/>
  <c r="Q47" i="15"/>
  <c r="AA51" i="10"/>
  <c r="K97" i="16"/>
  <c r="L8" i="17"/>
  <c r="Q33" i="17"/>
  <c r="Z5" i="16"/>
  <c r="N7" i="17"/>
  <c r="N4" i="17"/>
  <c r="Z7" i="17"/>
  <c r="Z4" i="17"/>
  <c r="O4" i="15"/>
  <c r="AB7" i="15"/>
  <c r="AB4" i="15"/>
  <c r="O7" i="15"/>
  <c r="AA63" i="10"/>
  <c r="W36" i="10"/>
  <c r="Z8" i="17"/>
  <c r="Z5" i="17"/>
  <c r="N5" i="17"/>
  <c r="N8" i="17"/>
  <c r="O5" i="15"/>
  <c r="AB5" i="15"/>
  <c r="AB8" i="15"/>
  <c r="O8" i="15"/>
  <c r="R84" i="13"/>
  <c r="S61" i="10"/>
  <c r="Y47" i="17" s="1"/>
  <c r="AB8" i="16"/>
  <c r="P8" i="16"/>
  <c r="AB5" i="16"/>
  <c r="P5" i="16"/>
  <c r="AE85" i="13"/>
  <c r="R180" i="16"/>
  <c r="R104" i="13"/>
  <c r="O85" i="14"/>
  <c r="Q180" i="16"/>
  <c r="AF85" i="13"/>
  <c r="P103" i="13"/>
  <c r="Q135" i="17"/>
  <c r="Q85" i="14"/>
  <c r="S179" i="16"/>
  <c r="P106" i="17"/>
  <c r="R39" i="12"/>
  <c r="Q35" i="14"/>
  <c r="Q69" i="16"/>
  <c r="P32" i="17"/>
  <c r="AA7" i="15"/>
  <c r="M7" i="17"/>
  <c r="R114" i="16"/>
  <c r="Q114" i="16"/>
  <c r="S114" i="16"/>
  <c r="R38" i="12"/>
  <c r="R81" i="15"/>
  <c r="P73" i="17"/>
  <c r="S37" i="10"/>
  <c r="Z72" i="16" s="1"/>
  <c r="N4" i="15"/>
  <c r="M4" i="17"/>
  <c r="R34" i="13"/>
  <c r="W30" i="10"/>
  <c r="AA4" i="15"/>
  <c r="AF126" i="15"/>
  <c r="AF51" i="15"/>
  <c r="AF41" i="15"/>
  <c r="AD41" i="15"/>
  <c r="AE41" i="15"/>
  <c r="AE67" i="15"/>
  <c r="AD67" i="15"/>
  <c r="AF67" i="15"/>
  <c r="AE126" i="15"/>
  <c r="AD43" i="15"/>
  <c r="AF43" i="15"/>
  <c r="AE43" i="15"/>
  <c r="AE44" i="15"/>
  <c r="AF44" i="15"/>
  <c r="AD44" i="15"/>
  <c r="AF74" i="15"/>
  <c r="AE40" i="15"/>
  <c r="AF40" i="15"/>
  <c r="AD40" i="15"/>
  <c r="AF70" i="15"/>
  <c r="AE70" i="15"/>
  <c r="AD70" i="15"/>
  <c r="AF48" i="15"/>
  <c r="V97" i="13"/>
  <c r="J124" i="17"/>
  <c r="V129" i="17"/>
  <c r="J173" i="16"/>
  <c r="J167" i="16"/>
  <c r="I79" i="14"/>
  <c r="I73" i="14"/>
  <c r="I92" i="13"/>
  <c r="V124" i="17"/>
  <c r="W173" i="16"/>
  <c r="U79" i="14"/>
  <c r="I98" i="13"/>
  <c r="V123" i="17"/>
  <c r="V130" i="17"/>
  <c r="W174" i="16"/>
  <c r="W168" i="16"/>
  <c r="U80" i="14"/>
  <c r="U74" i="14"/>
  <c r="V98" i="13"/>
  <c r="I97" i="13"/>
  <c r="V91" i="13"/>
  <c r="J130" i="17"/>
  <c r="W167" i="16"/>
  <c r="U73" i="14"/>
  <c r="J123" i="17"/>
  <c r="J174" i="16"/>
  <c r="J168" i="16"/>
  <c r="I80" i="14"/>
  <c r="I74" i="14"/>
  <c r="V92" i="13"/>
  <c r="I91" i="13"/>
  <c r="J129" i="17"/>
  <c r="J62" i="15"/>
  <c r="I29" i="12"/>
  <c r="W62" i="15"/>
  <c r="W64" i="15"/>
  <c r="V30" i="12"/>
  <c r="V29" i="12"/>
  <c r="J64" i="15"/>
  <c r="I30" i="12"/>
  <c r="AF110" i="16"/>
  <c r="AE110" i="16"/>
  <c r="AD110" i="16"/>
  <c r="Q137" i="15"/>
  <c r="R66" i="17"/>
  <c r="J67" i="17"/>
  <c r="P66" i="17"/>
  <c r="Q66" i="17"/>
  <c r="S50" i="16"/>
  <c r="Q50" i="16"/>
  <c r="R50" i="16"/>
  <c r="V14" i="17"/>
  <c r="J14" i="17"/>
  <c r="V11" i="17"/>
  <c r="J11" i="17"/>
  <c r="R71" i="17"/>
  <c r="P71" i="17"/>
  <c r="Q71" i="17"/>
  <c r="AF53" i="13"/>
  <c r="AD53" i="13"/>
  <c r="AE53" i="13"/>
  <c r="R78" i="12"/>
  <c r="AF110" i="13"/>
  <c r="AD110" i="13"/>
  <c r="AE110" i="13"/>
  <c r="Q158" i="16"/>
  <c r="S51" i="10"/>
  <c r="AC28" i="17"/>
  <c r="AB28" i="17"/>
  <c r="AA28" i="17"/>
  <c r="W64" i="16"/>
  <c r="J64" i="16"/>
  <c r="W62" i="16"/>
  <c r="J62" i="16"/>
  <c r="V31" i="13"/>
  <c r="I31" i="13"/>
  <c r="I30" i="13"/>
  <c r="V30" i="13"/>
  <c r="Q107" i="13"/>
  <c r="P107" i="13"/>
  <c r="AB138" i="17"/>
  <c r="AC138" i="17"/>
  <c r="AA138" i="17"/>
  <c r="W12" i="15"/>
  <c r="J12" i="15"/>
  <c r="J15" i="15"/>
  <c r="W15" i="15"/>
  <c r="J7" i="16"/>
  <c r="W4" i="16"/>
  <c r="W7" i="16"/>
  <c r="J4" i="16"/>
  <c r="K34" i="15"/>
  <c r="K37" i="15"/>
  <c r="S82" i="16"/>
  <c r="Q82" i="16"/>
  <c r="R82" i="16"/>
  <c r="V56" i="17"/>
  <c r="J56" i="17"/>
  <c r="V54" i="17"/>
  <c r="V55" i="17" s="1"/>
  <c r="J54" i="17"/>
  <c r="U27" i="14"/>
  <c r="I27" i="14"/>
  <c r="U26" i="14"/>
  <c r="I26" i="14"/>
  <c r="K93" i="15"/>
  <c r="K90" i="15"/>
  <c r="X93" i="15"/>
  <c r="X90" i="15"/>
  <c r="Q25" i="16"/>
  <c r="AC36" i="17"/>
  <c r="AA36" i="17"/>
  <c r="AB36" i="17"/>
  <c r="W72" i="15"/>
  <c r="W71" i="15"/>
  <c r="K87" i="15"/>
  <c r="K85" i="15"/>
  <c r="X87" i="15"/>
  <c r="X85" i="15"/>
  <c r="V7" i="17"/>
  <c r="J4" i="17"/>
  <c r="V4" i="17"/>
  <c r="J7" i="17"/>
  <c r="X14" i="16"/>
  <c r="K14" i="16"/>
  <c r="K11" i="16"/>
  <c r="X7" i="16"/>
  <c r="K7" i="16"/>
  <c r="K4" i="16"/>
  <c r="X4" i="16"/>
  <c r="X11" i="16"/>
  <c r="S32" i="16"/>
  <c r="R32" i="16"/>
  <c r="Q32" i="16"/>
  <c r="Q84" i="12"/>
  <c r="R183" i="16"/>
  <c r="X80" i="17"/>
  <c r="L80" i="17"/>
  <c r="X82" i="17"/>
  <c r="L82" i="17"/>
  <c r="K41" i="14"/>
  <c r="K40" i="14"/>
  <c r="W41" i="14"/>
  <c r="W40" i="14"/>
  <c r="X15" i="16"/>
  <c r="K15" i="16"/>
  <c r="X8" i="16"/>
  <c r="X12" i="16"/>
  <c r="K12" i="16"/>
  <c r="K8" i="16"/>
  <c r="K5" i="16"/>
  <c r="X5" i="16"/>
  <c r="V8" i="17"/>
  <c r="J8" i="17"/>
  <c r="V5" i="17"/>
  <c r="J5" i="17"/>
  <c r="J49" i="17"/>
  <c r="J48" i="17"/>
  <c r="Z7" i="16"/>
  <c r="Z4" i="16"/>
  <c r="M4" i="16"/>
  <c r="M7" i="16"/>
  <c r="K48" i="17"/>
  <c r="K49" i="17"/>
  <c r="Z59" i="14"/>
  <c r="V61" i="17"/>
  <c r="V60" i="17"/>
  <c r="AC59" i="17"/>
  <c r="AA59" i="17"/>
  <c r="AB59" i="17"/>
  <c r="J56" i="16"/>
  <c r="J57" i="16"/>
  <c r="Q28" i="16"/>
  <c r="R28" i="16"/>
  <c r="S28" i="16"/>
  <c r="P15" i="17"/>
  <c r="Q15" i="17"/>
  <c r="R15" i="17"/>
  <c r="Q77" i="17"/>
  <c r="P77" i="17"/>
  <c r="R77" i="17"/>
  <c r="AC68" i="17"/>
  <c r="AA68" i="17"/>
  <c r="V69" i="17"/>
  <c r="AB68" i="17"/>
  <c r="S33" i="16"/>
  <c r="Q33" i="16"/>
  <c r="R33" i="16"/>
  <c r="R100" i="13"/>
  <c r="S138" i="15"/>
  <c r="AD88" i="13"/>
  <c r="Q81" i="13"/>
  <c r="P81" i="13"/>
  <c r="R81" i="13"/>
  <c r="R157" i="16"/>
  <c r="S157" i="16"/>
  <c r="Q157" i="16"/>
  <c r="W61" i="10"/>
  <c r="L5" i="16"/>
  <c r="L8" i="16"/>
  <c r="AF107" i="13"/>
  <c r="J51" i="17"/>
  <c r="J52" i="17"/>
  <c r="W13" i="15"/>
  <c r="J13" i="15"/>
  <c r="W16" i="15"/>
  <c r="J16" i="15"/>
  <c r="W35" i="10"/>
  <c r="K52" i="17"/>
  <c r="K51" i="17"/>
  <c r="S51" i="15"/>
  <c r="R51" i="15"/>
  <c r="Q51" i="15"/>
  <c r="S81" i="16"/>
  <c r="R81" i="16"/>
  <c r="Q81" i="16"/>
  <c r="W69" i="15"/>
  <c r="W68" i="15"/>
  <c r="S33" i="15"/>
  <c r="Q33" i="15"/>
  <c r="R33" i="15"/>
  <c r="M8" i="17"/>
  <c r="Y8" i="17"/>
  <c r="M5" i="17"/>
  <c r="Y5" i="17"/>
  <c r="AA5" i="15"/>
  <c r="N5" i="15"/>
  <c r="AA8" i="15"/>
  <c r="N8" i="15"/>
  <c r="Q32" i="14"/>
  <c r="O32" i="14"/>
  <c r="P32" i="14"/>
  <c r="AC66" i="17"/>
  <c r="AA66" i="17"/>
  <c r="V67" i="17"/>
  <c r="AB66" i="17"/>
  <c r="L55" i="16"/>
  <c r="L58" i="16"/>
  <c r="K27" i="13"/>
  <c r="K28" i="13"/>
  <c r="AF52" i="13"/>
  <c r="AE52" i="13"/>
  <c r="AD52" i="13"/>
  <c r="AB121" i="17"/>
  <c r="AC121" i="17"/>
  <c r="AA121" i="17"/>
  <c r="Q82" i="13"/>
  <c r="P82" i="13"/>
  <c r="R82" i="13"/>
  <c r="AE82" i="13"/>
  <c r="AD82" i="13"/>
  <c r="AF82" i="13"/>
  <c r="AC25" i="17"/>
  <c r="AB25" i="17"/>
  <c r="P85" i="12"/>
  <c r="O88" i="14"/>
  <c r="P138" i="17"/>
  <c r="V49" i="17"/>
  <c r="L8" i="15"/>
  <c r="L5" i="15"/>
  <c r="L57" i="15"/>
  <c r="L56" i="15"/>
  <c r="AC26" i="17"/>
  <c r="S46" i="16"/>
  <c r="R46" i="16"/>
  <c r="Q46" i="16"/>
  <c r="AC33" i="17"/>
  <c r="AA33" i="17"/>
  <c r="AB33" i="17"/>
  <c r="AA61" i="10"/>
  <c r="J64" i="17" l="1"/>
  <c r="Q183" i="16"/>
  <c r="AF183" i="16"/>
  <c r="S182" i="16"/>
  <c r="R182" i="16"/>
  <c r="Q143" i="15"/>
  <c r="AE117" i="15"/>
  <c r="R144" i="15"/>
  <c r="Z88" i="14"/>
  <c r="Z33" i="14"/>
  <c r="AF106" i="13"/>
  <c r="AD107" i="13"/>
  <c r="AD106" i="13"/>
  <c r="P106" i="13"/>
  <c r="R109" i="17"/>
  <c r="Q59" i="14"/>
  <c r="AF170" i="16"/>
  <c r="AD182" i="16"/>
  <c r="AF81" i="13"/>
  <c r="Q88" i="14"/>
  <c r="R133" i="17"/>
  <c r="AD183" i="16"/>
  <c r="R138" i="15"/>
  <c r="S144" i="15"/>
  <c r="R84" i="12"/>
  <c r="AD81" i="13"/>
  <c r="AD118" i="15"/>
  <c r="AE88" i="13"/>
  <c r="AF124" i="15"/>
  <c r="R138" i="17"/>
  <c r="R85" i="12"/>
  <c r="Q106" i="13"/>
  <c r="S158" i="16"/>
  <c r="S137" i="15"/>
  <c r="AA76" i="14"/>
  <c r="R152" i="16"/>
  <c r="AA52" i="14"/>
  <c r="P65" i="12"/>
  <c r="AB33" i="14"/>
  <c r="AA32" i="14"/>
  <c r="AD36" i="15"/>
  <c r="P36" i="14"/>
  <c r="Z32" i="14"/>
  <c r="Q23" i="14"/>
  <c r="S47" i="16"/>
  <c r="R36" i="12"/>
  <c r="J69" i="17"/>
  <c r="Q69" i="17" s="1"/>
  <c r="P68" i="17"/>
  <c r="P36" i="12"/>
  <c r="AF33" i="15"/>
  <c r="S74" i="15"/>
  <c r="P24" i="14"/>
  <c r="R47" i="16"/>
  <c r="AA58" i="15"/>
  <c r="AD58" i="15" s="1"/>
  <c r="R68" i="17"/>
  <c r="J75" i="15"/>
  <c r="Q75" i="15" s="1"/>
  <c r="O30" i="14"/>
  <c r="R74" i="15"/>
  <c r="AE5" i="16"/>
  <c r="J57" i="15"/>
  <c r="Q57" i="15" s="1"/>
  <c r="P33" i="14"/>
  <c r="V51" i="17"/>
  <c r="N85" i="16"/>
  <c r="N86" i="16" s="1"/>
  <c r="S86" i="16" s="1"/>
  <c r="AB30" i="14"/>
  <c r="O33" i="14"/>
  <c r="M43" i="13"/>
  <c r="R43" i="13" s="1"/>
  <c r="Q36" i="17"/>
  <c r="R70" i="15"/>
  <c r="W57" i="15"/>
  <c r="P82" i="17"/>
  <c r="R35" i="12"/>
  <c r="O40" i="14"/>
  <c r="P35" i="12"/>
  <c r="P47" i="17"/>
  <c r="AF75" i="15"/>
  <c r="AD75" i="15"/>
  <c r="R62" i="17"/>
  <c r="R143" i="15"/>
  <c r="P100" i="13"/>
  <c r="AF165" i="16"/>
  <c r="AE182" i="16"/>
  <c r="P36" i="17"/>
  <c r="P78" i="12"/>
  <c r="AD74" i="15"/>
  <c r="AF158" i="16"/>
  <c r="O47" i="14"/>
  <c r="O46" i="14"/>
  <c r="R76" i="12"/>
  <c r="Q62" i="17"/>
  <c r="J63" i="17"/>
  <c r="P63" i="17" s="1"/>
  <c r="Y41" i="12"/>
  <c r="AC41" i="12" s="1"/>
  <c r="P94" i="13"/>
  <c r="AB88" i="14"/>
  <c r="AE74" i="15"/>
  <c r="AF5" i="16"/>
  <c r="P73" i="13"/>
  <c r="AA103" i="17"/>
  <c r="N89" i="16"/>
  <c r="R89" i="16" s="1"/>
  <c r="Q133" i="17"/>
  <c r="Q152" i="16"/>
  <c r="Z84" i="15"/>
  <c r="AF84" i="15" s="1"/>
  <c r="R50" i="17"/>
  <c r="Q47" i="17"/>
  <c r="S70" i="15"/>
  <c r="AE12" i="16"/>
  <c r="AD12" i="16"/>
  <c r="AF12" i="16"/>
  <c r="L83" i="17"/>
  <c r="AF26" i="16"/>
  <c r="AE26" i="16"/>
  <c r="AD26" i="16"/>
  <c r="Q29" i="14"/>
  <c r="AF64" i="16"/>
  <c r="AE64" i="16"/>
  <c r="AD64" i="16"/>
  <c r="AE30" i="12"/>
  <c r="AD30" i="12"/>
  <c r="AC30" i="12"/>
  <c r="AF73" i="13"/>
  <c r="AE73" i="13"/>
  <c r="AD73" i="13"/>
  <c r="AC29" i="12"/>
  <c r="AE29" i="12"/>
  <c r="AD29" i="12"/>
  <c r="Q70" i="15"/>
  <c r="P79" i="12"/>
  <c r="AF29" i="16"/>
  <c r="AE29" i="16"/>
  <c r="AD29" i="16"/>
  <c r="AF30" i="13"/>
  <c r="AE30" i="13"/>
  <c r="AD30" i="13"/>
  <c r="AE27" i="13"/>
  <c r="AD27" i="13"/>
  <c r="AF27" i="13"/>
  <c r="AC73" i="12"/>
  <c r="AD73" i="12"/>
  <c r="AE73" i="12"/>
  <c r="AD76" i="13"/>
  <c r="AF76" i="13"/>
  <c r="AE76" i="13"/>
  <c r="AE47" i="12"/>
  <c r="AD47" i="12"/>
  <c r="AC47" i="12"/>
  <c r="J71" i="15"/>
  <c r="Q71" i="15" s="1"/>
  <c r="L81" i="17"/>
  <c r="Q79" i="12"/>
  <c r="AF14" i="16"/>
  <c r="AE14" i="16"/>
  <c r="AD14" i="16"/>
  <c r="Q120" i="17"/>
  <c r="AF151" i="16"/>
  <c r="AE151" i="16"/>
  <c r="AD151" i="16"/>
  <c r="AC58" i="12"/>
  <c r="AE58" i="12"/>
  <c r="AD58" i="12"/>
  <c r="W59" i="16"/>
  <c r="AF58" i="16"/>
  <c r="AE58" i="16"/>
  <c r="AD58" i="16"/>
  <c r="Q50" i="17"/>
  <c r="AE68" i="12"/>
  <c r="AD68" i="12"/>
  <c r="AC68" i="12"/>
  <c r="AF15" i="16"/>
  <c r="AE15" i="16"/>
  <c r="AD15" i="16"/>
  <c r="AD11" i="16"/>
  <c r="AF11" i="16"/>
  <c r="AE11" i="16"/>
  <c r="AE76" i="12"/>
  <c r="AD76" i="12"/>
  <c r="AC76" i="12"/>
  <c r="AC65" i="12"/>
  <c r="AE65" i="12"/>
  <c r="AD65" i="12"/>
  <c r="AF148" i="16"/>
  <c r="AE148" i="16"/>
  <c r="AD148" i="16"/>
  <c r="AD32" i="12"/>
  <c r="AC32" i="12"/>
  <c r="AE32" i="12"/>
  <c r="AE33" i="12"/>
  <c r="AD33" i="12"/>
  <c r="AC33" i="12"/>
  <c r="AE67" i="12"/>
  <c r="AD67" i="12"/>
  <c r="AC67" i="12"/>
  <c r="Q33" i="12"/>
  <c r="AD25" i="16"/>
  <c r="AF25" i="16"/>
  <c r="AE25" i="16"/>
  <c r="AD31" i="13"/>
  <c r="AF31" i="13"/>
  <c r="AE31" i="13"/>
  <c r="AE72" i="12"/>
  <c r="AD72" i="12"/>
  <c r="AC72" i="12"/>
  <c r="AE59" i="12"/>
  <c r="AD59" i="12"/>
  <c r="AC59" i="12"/>
  <c r="AF152" i="16"/>
  <c r="AE152" i="16"/>
  <c r="AD152" i="16"/>
  <c r="W56" i="16"/>
  <c r="AF55" i="16"/>
  <c r="AE55" i="16"/>
  <c r="AD55" i="16"/>
  <c r="AF75" i="13"/>
  <c r="AE75" i="13"/>
  <c r="AD75" i="13"/>
  <c r="AE8" i="16"/>
  <c r="AD8" i="16"/>
  <c r="AF8" i="16"/>
  <c r="AF28" i="16"/>
  <c r="AE28" i="16"/>
  <c r="AD28" i="16"/>
  <c r="AE75" i="12"/>
  <c r="AD75" i="12"/>
  <c r="AC75" i="12"/>
  <c r="AE48" i="12"/>
  <c r="AD48" i="12"/>
  <c r="AC48" i="12"/>
  <c r="AD5" i="16"/>
  <c r="AF4" i="16"/>
  <c r="AE4" i="16"/>
  <c r="AD4" i="16"/>
  <c r="AC36" i="12"/>
  <c r="AD36" i="12"/>
  <c r="AE36" i="12"/>
  <c r="P33" i="12"/>
  <c r="AF7" i="16"/>
  <c r="AE7" i="16"/>
  <c r="AD7" i="16"/>
  <c r="AE62" i="16"/>
  <c r="AD62" i="16"/>
  <c r="AF62" i="16"/>
  <c r="AE64" i="12"/>
  <c r="AD64" i="12"/>
  <c r="AC64" i="12"/>
  <c r="AF149" i="16"/>
  <c r="AE149" i="16"/>
  <c r="AD149" i="16"/>
  <c r="AE28" i="13"/>
  <c r="AF28" i="13"/>
  <c r="AD28" i="13"/>
  <c r="S50" i="15"/>
  <c r="Q177" i="16"/>
  <c r="Q176" i="16"/>
  <c r="Q116" i="16"/>
  <c r="P101" i="13"/>
  <c r="R42" i="13"/>
  <c r="R176" i="16"/>
  <c r="S25" i="16"/>
  <c r="S116" i="16"/>
  <c r="R177" i="16"/>
  <c r="R170" i="16"/>
  <c r="S135" i="15"/>
  <c r="AE14" i="15"/>
  <c r="AD14" i="15"/>
  <c r="AF14" i="15"/>
  <c r="AD33" i="15"/>
  <c r="AF36" i="15"/>
  <c r="W59" i="15"/>
  <c r="R135" i="15"/>
  <c r="AE118" i="15"/>
  <c r="AD131" i="15"/>
  <c r="R124" i="15"/>
  <c r="J59" i="15"/>
  <c r="AF118" i="15"/>
  <c r="AE132" i="15"/>
  <c r="AE131" i="15"/>
  <c r="AF132" i="15"/>
  <c r="S49" i="16"/>
  <c r="P132" i="17"/>
  <c r="Q121" i="17"/>
  <c r="AB109" i="17"/>
  <c r="Q83" i="14"/>
  <c r="O83" i="14"/>
  <c r="O71" i="14"/>
  <c r="AA60" i="14"/>
  <c r="AA53" i="14"/>
  <c r="AB53" i="14"/>
  <c r="Q71" i="14"/>
  <c r="AB76" i="14"/>
  <c r="Q30" i="14"/>
  <c r="O52" i="14"/>
  <c r="Q60" i="14"/>
  <c r="Z60" i="14"/>
  <c r="Z30" i="14"/>
  <c r="Q36" i="14"/>
  <c r="O29" i="14"/>
  <c r="P57" i="14"/>
  <c r="Q132" i="17"/>
  <c r="AA59" i="14"/>
  <c r="AB77" i="14"/>
  <c r="S160" i="16"/>
  <c r="P52" i="14"/>
  <c r="AE127" i="15"/>
  <c r="Z76" i="14"/>
  <c r="Q76" i="14"/>
  <c r="P110" i="17"/>
  <c r="R95" i="13"/>
  <c r="P76" i="14"/>
  <c r="AA77" i="14"/>
  <c r="AD127" i="15"/>
  <c r="AB126" i="17"/>
  <c r="R107" i="17"/>
  <c r="R123" i="15"/>
  <c r="Q131" i="15"/>
  <c r="AE75" i="15"/>
  <c r="AD48" i="15"/>
  <c r="AD37" i="15"/>
  <c r="AE34" i="15"/>
  <c r="AF96" i="15"/>
  <c r="AE97" i="15"/>
  <c r="R50" i="15"/>
  <c r="AF98" i="15"/>
  <c r="AF37" i="15"/>
  <c r="AD34" i="15"/>
  <c r="AD96" i="15"/>
  <c r="AA29" i="14"/>
  <c r="L42" i="12"/>
  <c r="M86" i="15"/>
  <c r="M87" i="15" s="1"/>
  <c r="AE107" i="16"/>
  <c r="AF111" i="16"/>
  <c r="AB60" i="15"/>
  <c r="S78" i="16"/>
  <c r="Z29" i="14"/>
  <c r="Y42" i="12"/>
  <c r="AE42" i="12" s="1"/>
  <c r="Z86" i="15"/>
  <c r="AE86" i="15" s="1"/>
  <c r="Q49" i="16"/>
  <c r="AF108" i="16"/>
  <c r="P12" i="17"/>
  <c r="L41" i="12"/>
  <c r="N90" i="16"/>
  <c r="S90" i="16" s="1"/>
  <c r="P42" i="13"/>
  <c r="S88" i="16"/>
  <c r="Q88" i="16"/>
  <c r="AE51" i="15"/>
  <c r="AF117" i="15"/>
  <c r="AE99" i="15"/>
  <c r="R131" i="15"/>
  <c r="Q64" i="12"/>
  <c r="S58" i="15"/>
  <c r="P33" i="17"/>
  <c r="AD170" i="16"/>
  <c r="Y50" i="17"/>
  <c r="AA50" i="17" s="1"/>
  <c r="S47" i="15"/>
  <c r="AC102" i="17"/>
  <c r="P60" i="14"/>
  <c r="AF100" i="15"/>
  <c r="R67" i="15"/>
  <c r="P107" i="17"/>
  <c r="AA49" i="13"/>
  <c r="AF49" i="13" s="1"/>
  <c r="S170" i="16"/>
  <c r="AD101" i="15"/>
  <c r="AF123" i="15"/>
  <c r="AF99" i="15"/>
  <c r="Z26" i="12"/>
  <c r="AD26" i="12" s="1"/>
  <c r="AD72" i="13"/>
  <c r="AE72" i="13"/>
  <c r="P76" i="12"/>
  <c r="R72" i="12"/>
  <c r="R59" i="12"/>
  <c r="P32" i="12"/>
  <c r="P73" i="12"/>
  <c r="Q73" i="12"/>
  <c r="P64" i="12"/>
  <c r="R32" i="12"/>
  <c r="R27" i="12"/>
  <c r="S79" i="16"/>
  <c r="R149" i="16"/>
  <c r="R94" i="13"/>
  <c r="Q123" i="15"/>
  <c r="J68" i="15"/>
  <c r="Q68" i="15" s="1"/>
  <c r="S123" i="15"/>
  <c r="S118" i="15"/>
  <c r="AE135" i="15"/>
  <c r="O59" i="15"/>
  <c r="J69" i="15"/>
  <c r="S69" i="15" s="1"/>
  <c r="AF135" i="15"/>
  <c r="AD124" i="15"/>
  <c r="S67" i="15"/>
  <c r="AE124" i="15"/>
  <c r="S132" i="15"/>
  <c r="AF4" i="15"/>
  <c r="R58" i="15"/>
  <c r="R148" i="16"/>
  <c r="S148" i="16"/>
  <c r="R67" i="16"/>
  <c r="W57" i="16"/>
  <c r="S152" i="16"/>
  <c r="R79" i="16"/>
  <c r="S161" i="16"/>
  <c r="Q148" i="16"/>
  <c r="AD165" i="16"/>
  <c r="S67" i="16"/>
  <c r="Q151" i="16"/>
  <c r="Q161" i="16"/>
  <c r="R106" i="17"/>
  <c r="Q103" i="17"/>
  <c r="P35" i="17"/>
  <c r="AC126" i="17"/>
  <c r="R126" i="17"/>
  <c r="AC15" i="17"/>
  <c r="AB127" i="17"/>
  <c r="P103" i="17"/>
  <c r="AA126" i="17"/>
  <c r="Q126" i="17"/>
  <c r="Q12" i="17"/>
  <c r="AB15" i="17"/>
  <c r="R35" i="17"/>
  <c r="P121" i="17"/>
  <c r="AC127" i="17"/>
  <c r="AC109" i="17"/>
  <c r="Q107" i="17"/>
  <c r="R110" i="17"/>
  <c r="Q59" i="17"/>
  <c r="Q102" i="17"/>
  <c r="AB26" i="17"/>
  <c r="R127" i="17"/>
  <c r="AC103" i="17"/>
  <c r="P59" i="17"/>
  <c r="AB62" i="17"/>
  <c r="P127" i="17"/>
  <c r="AB103" i="17"/>
  <c r="AB120" i="17"/>
  <c r="J61" i="17"/>
  <c r="R61" i="17" s="1"/>
  <c r="R120" i="17"/>
  <c r="P70" i="14"/>
  <c r="AB71" i="14"/>
  <c r="Q82" i="14"/>
  <c r="AB70" i="14"/>
  <c r="O70" i="14"/>
  <c r="AA71" i="14"/>
  <c r="Q89" i="13"/>
  <c r="Q73" i="13"/>
  <c r="Q88" i="13"/>
  <c r="Q85" i="13"/>
  <c r="P95" i="13"/>
  <c r="AF89" i="13"/>
  <c r="P75" i="13"/>
  <c r="AD89" i="13"/>
  <c r="P84" i="13"/>
  <c r="AF109" i="13"/>
  <c r="AE94" i="13"/>
  <c r="R64" i="12"/>
  <c r="Q72" i="12"/>
  <c r="AF164" i="16"/>
  <c r="Q84" i="13"/>
  <c r="P53" i="14"/>
  <c r="R160" i="16"/>
  <c r="P56" i="14"/>
  <c r="R102" i="17"/>
  <c r="AA70" i="14"/>
  <c r="AD109" i="13"/>
  <c r="O60" i="14"/>
  <c r="Q65" i="12"/>
  <c r="Q164" i="16"/>
  <c r="R89" i="13"/>
  <c r="R73" i="13"/>
  <c r="AA120" i="17"/>
  <c r="P82" i="14"/>
  <c r="P109" i="17"/>
  <c r="S171" i="16"/>
  <c r="R88" i="13"/>
  <c r="R85" i="13"/>
  <c r="AF134" i="15"/>
  <c r="AD123" i="15"/>
  <c r="AD117" i="15"/>
  <c r="R58" i="12"/>
  <c r="P72" i="13"/>
  <c r="R132" i="15"/>
  <c r="S151" i="16"/>
  <c r="AD171" i="16"/>
  <c r="R75" i="12"/>
  <c r="Q75" i="13"/>
  <c r="S134" i="15"/>
  <c r="AD95" i="13"/>
  <c r="R165" i="16"/>
  <c r="P77" i="14"/>
  <c r="AE76" i="15"/>
  <c r="AF76" i="15"/>
  <c r="AD76" i="15"/>
  <c r="W77" i="15"/>
  <c r="AF109" i="16"/>
  <c r="Q27" i="12"/>
  <c r="R55" i="15"/>
  <c r="AA62" i="17"/>
  <c r="AB29" i="17"/>
  <c r="V64" i="17"/>
  <c r="AB64" i="17" s="1"/>
  <c r="R35" i="16"/>
  <c r="Q78" i="16"/>
  <c r="AA29" i="17"/>
  <c r="R59" i="17"/>
  <c r="L59" i="15"/>
  <c r="AD107" i="16"/>
  <c r="Q68" i="16"/>
  <c r="Q58" i="15"/>
  <c r="R76" i="15"/>
  <c r="Q76" i="15"/>
  <c r="S76" i="15"/>
  <c r="J77" i="15"/>
  <c r="Q35" i="16"/>
  <c r="V63" i="17"/>
  <c r="AC63" i="17" s="1"/>
  <c r="AF8" i="15"/>
  <c r="L60" i="15"/>
  <c r="R60" i="15" s="1"/>
  <c r="Q55" i="15"/>
  <c r="Q33" i="13"/>
  <c r="S48" i="15"/>
  <c r="AA47" i="17"/>
  <c r="P26" i="12"/>
  <c r="R36" i="16"/>
  <c r="X23" i="14"/>
  <c r="Z23" i="14" s="1"/>
  <c r="AB57" i="15"/>
  <c r="AA55" i="15"/>
  <c r="AA57" i="15" s="1"/>
  <c r="AA50" i="13"/>
  <c r="AE50" i="13" s="1"/>
  <c r="AA100" i="16"/>
  <c r="AF100" i="16" s="1"/>
  <c r="Q36" i="15"/>
  <c r="R33" i="13"/>
  <c r="J59" i="16"/>
  <c r="R47" i="15"/>
  <c r="O56" i="15"/>
  <c r="Q56" i="15" s="1"/>
  <c r="P27" i="12"/>
  <c r="S55" i="15"/>
  <c r="R33" i="17"/>
  <c r="AA103" i="16"/>
  <c r="AE103" i="16" s="1"/>
  <c r="Z27" i="12"/>
  <c r="AE27" i="12" s="1"/>
  <c r="X24" i="14"/>
  <c r="AA24" i="14" s="1"/>
  <c r="Q36" i="16"/>
  <c r="P35" i="14"/>
  <c r="O35" i="14"/>
  <c r="Q26" i="12"/>
  <c r="R26" i="12"/>
  <c r="W60" i="16"/>
  <c r="Q76" i="13"/>
  <c r="AF7" i="15"/>
  <c r="Q59" i="12"/>
  <c r="AA102" i="17"/>
  <c r="AD164" i="16"/>
  <c r="AA110" i="17"/>
  <c r="Q124" i="15"/>
  <c r="O53" i="14"/>
  <c r="L36" i="13"/>
  <c r="Q36" i="13" s="1"/>
  <c r="S164" i="16"/>
  <c r="R134" i="15"/>
  <c r="R36" i="15"/>
  <c r="O59" i="14"/>
  <c r="AE171" i="16"/>
  <c r="AE95" i="13"/>
  <c r="AA12" i="17"/>
  <c r="AB52" i="14"/>
  <c r="R171" i="16"/>
  <c r="O77" i="14"/>
  <c r="P75" i="12"/>
  <c r="Q72" i="17"/>
  <c r="S117" i="15"/>
  <c r="AD134" i="15"/>
  <c r="Q80" i="15"/>
  <c r="AD7" i="15"/>
  <c r="O56" i="14"/>
  <c r="Q110" i="17"/>
  <c r="AC110" i="17"/>
  <c r="S124" i="15"/>
  <c r="R65" i="12"/>
  <c r="Z74" i="16"/>
  <c r="Z75" i="16" s="1"/>
  <c r="P59" i="14"/>
  <c r="AB12" i="17"/>
  <c r="Q109" i="17"/>
  <c r="Z52" i="14"/>
  <c r="P59" i="12"/>
  <c r="Q165" i="16"/>
  <c r="AF94" i="13"/>
  <c r="AB41" i="14"/>
  <c r="AA41" i="14"/>
  <c r="Z41" i="14"/>
  <c r="AF5" i="15"/>
  <c r="AB40" i="14"/>
  <c r="AA40" i="14"/>
  <c r="Z40" i="14"/>
  <c r="R76" i="13"/>
  <c r="S149" i="16"/>
  <c r="AE7" i="15"/>
  <c r="O24" i="14"/>
  <c r="P23" i="14"/>
  <c r="O23" i="14"/>
  <c r="S57" i="15"/>
  <c r="Q24" i="14"/>
  <c r="Q55" i="16"/>
  <c r="O57" i="14"/>
  <c r="Q73" i="17"/>
  <c r="R73" i="17"/>
  <c r="Q74" i="17"/>
  <c r="Q57" i="14"/>
  <c r="Q149" i="16"/>
  <c r="Q58" i="12"/>
  <c r="R151" i="16"/>
  <c r="Q72" i="13"/>
  <c r="P76" i="13"/>
  <c r="Q56" i="14"/>
  <c r="R75" i="13"/>
  <c r="Q106" i="17"/>
  <c r="P58" i="12"/>
  <c r="R72" i="13"/>
  <c r="Q117" i="15"/>
  <c r="P27" i="13"/>
  <c r="R32" i="17"/>
  <c r="S82" i="15"/>
  <c r="S69" i="16"/>
  <c r="Q39" i="12"/>
  <c r="AC47" i="17"/>
  <c r="S79" i="15"/>
  <c r="Q79" i="15"/>
  <c r="R48" i="15"/>
  <c r="Q81" i="15"/>
  <c r="Q32" i="17"/>
  <c r="S58" i="16"/>
  <c r="AE4" i="15"/>
  <c r="Q38" i="12"/>
  <c r="P34" i="13"/>
  <c r="R69" i="16"/>
  <c r="Q34" i="13"/>
  <c r="P38" i="12"/>
  <c r="R27" i="13"/>
  <c r="Q48" i="15"/>
  <c r="R79" i="15"/>
  <c r="S81" i="15"/>
  <c r="S70" i="16"/>
  <c r="P39" i="12"/>
  <c r="Z36" i="13"/>
  <c r="AE36" i="13" s="1"/>
  <c r="M74" i="16"/>
  <c r="R74" i="16" s="1"/>
  <c r="AB42" i="17"/>
  <c r="AC42" i="17"/>
  <c r="AA42" i="17"/>
  <c r="AB60" i="16"/>
  <c r="AB59" i="16"/>
  <c r="P60" i="16"/>
  <c r="P59" i="16"/>
  <c r="Z52" i="17"/>
  <c r="Z51" i="17"/>
  <c r="N52" i="17"/>
  <c r="Q52" i="17" s="1"/>
  <c r="N51" i="17"/>
  <c r="R51" i="17" s="1"/>
  <c r="AB39" i="17"/>
  <c r="AA39" i="17"/>
  <c r="AC39" i="17"/>
  <c r="Q27" i="13"/>
  <c r="L37" i="13"/>
  <c r="P37" i="13" s="1"/>
  <c r="M72" i="16"/>
  <c r="Q72" i="16" s="1"/>
  <c r="AD4" i="15"/>
  <c r="AC43" i="17"/>
  <c r="AA43" i="17"/>
  <c r="AB43" i="17"/>
  <c r="AB47" i="17"/>
  <c r="R28" i="13"/>
  <c r="Z37" i="13"/>
  <c r="AE37" i="13" s="1"/>
  <c r="AC40" i="17"/>
  <c r="AB40" i="17"/>
  <c r="AA40" i="17"/>
  <c r="AB57" i="16"/>
  <c r="AB56" i="16"/>
  <c r="P57" i="16"/>
  <c r="P56" i="16"/>
  <c r="Z49" i="17"/>
  <c r="Z48" i="17"/>
  <c r="N49" i="17"/>
  <c r="Q49" i="17" s="1"/>
  <c r="N48" i="17"/>
  <c r="R48" i="17" s="1"/>
  <c r="Q118" i="15"/>
  <c r="AE8" i="15"/>
  <c r="AD5" i="15"/>
  <c r="R118" i="15"/>
  <c r="AD8" i="15"/>
  <c r="AE5" i="15"/>
  <c r="AE69" i="15"/>
  <c r="AD69" i="15"/>
  <c r="AF69" i="15"/>
  <c r="AD13" i="15"/>
  <c r="AF13" i="15"/>
  <c r="AE13" i="15"/>
  <c r="AE16" i="15"/>
  <c r="AD16" i="15"/>
  <c r="AF16" i="15"/>
  <c r="AE62" i="15"/>
  <c r="AD62" i="15"/>
  <c r="AF62" i="15"/>
  <c r="AD68" i="15"/>
  <c r="AF68" i="15"/>
  <c r="AE68" i="15"/>
  <c r="AF71" i="15"/>
  <c r="AE71" i="15"/>
  <c r="AD71" i="15"/>
  <c r="R117" i="15"/>
  <c r="AE47" i="15"/>
  <c r="AF47" i="15"/>
  <c r="AD47" i="15"/>
  <c r="AD72" i="15"/>
  <c r="AF72" i="15"/>
  <c r="AE72" i="15"/>
  <c r="AE12" i="15"/>
  <c r="AF12" i="15"/>
  <c r="AD12" i="15"/>
  <c r="AF50" i="15"/>
  <c r="AD50" i="15"/>
  <c r="AE50" i="15"/>
  <c r="AF15" i="15"/>
  <c r="AD15" i="15"/>
  <c r="AE15" i="15"/>
  <c r="AE64" i="15"/>
  <c r="AF64" i="15"/>
  <c r="AD64" i="15"/>
  <c r="P30" i="12"/>
  <c r="Q30" i="12"/>
  <c r="R30" i="12"/>
  <c r="W65" i="15"/>
  <c r="P129" i="17"/>
  <c r="R129" i="17"/>
  <c r="Q129" i="17"/>
  <c r="P80" i="14"/>
  <c r="Q80" i="14"/>
  <c r="O80" i="14"/>
  <c r="P123" i="17"/>
  <c r="Q123" i="17"/>
  <c r="R123" i="17"/>
  <c r="AF91" i="13"/>
  <c r="AE91" i="13"/>
  <c r="AD91" i="13"/>
  <c r="AA80" i="14"/>
  <c r="AB80" i="14"/>
  <c r="Z80" i="14"/>
  <c r="AA123" i="17"/>
  <c r="AB123" i="17"/>
  <c r="AC123" i="17"/>
  <c r="AA124" i="17"/>
  <c r="AB124" i="17"/>
  <c r="AC124" i="17"/>
  <c r="S167" i="16"/>
  <c r="R167" i="16"/>
  <c r="Q167" i="16"/>
  <c r="Q124" i="17"/>
  <c r="R124" i="17"/>
  <c r="P124" i="17"/>
  <c r="Q64" i="15"/>
  <c r="J65" i="15"/>
  <c r="R64" i="15"/>
  <c r="S64" i="15"/>
  <c r="W63" i="15"/>
  <c r="Q91" i="13"/>
  <c r="P91" i="13"/>
  <c r="R91" i="13"/>
  <c r="R168" i="16"/>
  <c r="S168" i="16"/>
  <c r="Q168" i="16"/>
  <c r="Z73" i="14"/>
  <c r="AA73" i="14"/>
  <c r="AB73" i="14"/>
  <c r="Q97" i="13"/>
  <c r="P97" i="13"/>
  <c r="R97" i="13"/>
  <c r="AE168" i="16"/>
  <c r="AD168" i="16"/>
  <c r="AF168" i="16"/>
  <c r="Q98" i="13"/>
  <c r="P98" i="13"/>
  <c r="R98" i="13"/>
  <c r="Q92" i="13"/>
  <c r="P92" i="13"/>
  <c r="R92" i="13"/>
  <c r="R173" i="16"/>
  <c r="S173" i="16"/>
  <c r="Q173" i="16"/>
  <c r="AD97" i="13"/>
  <c r="AF97" i="13"/>
  <c r="AE97" i="13"/>
  <c r="R29" i="12"/>
  <c r="P29" i="12"/>
  <c r="Q29" i="12"/>
  <c r="AE92" i="13"/>
  <c r="AD92" i="13"/>
  <c r="AF92" i="13"/>
  <c r="R174" i="16"/>
  <c r="S174" i="16"/>
  <c r="Q174" i="16"/>
  <c r="AF167" i="16"/>
  <c r="AE167" i="16"/>
  <c r="AD167" i="16"/>
  <c r="AE98" i="13"/>
  <c r="AD98" i="13"/>
  <c r="AF98" i="13"/>
  <c r="AE174" i="16"/>
  <c r="AD174" i="16"/>
  <c r="AF174" i="16"/>
  <c r="Z79" i="14"/>
  <c r="AA79" i="14"/>
  <c r="AB79" i="14"/>
  <c r="P73" i="14"/>
  <c r="Q73" i="14"/>
  <c r="O73" i="14"/>
  <c r="AE186" i="16"/>
  <c r="AF186" i="16"/>
  <c r="AD186" i="16"/>
  <c r="Q62" i="15"/>
  <c r="J63" i="15"/>
  <c r="R62" i="15"/>
  <c r="S62" i="15"/>
  <c r="P74" i="14"/>
  <c r="Q74" i="14"/>
  <c r="O74" i="14"/>
  <c r="AD185" i="16"/>
  <c r="AE185" i="16"/>
  <c r="AF185" i="16"/>
  <c r="R130" i="17"/>
  <c r="Q130" i="17"/>
  <c r="P130" i="17"/>
  <c r="AA74" i="14"/>
  <c r="AB74" i="14"/>
  <c r="Z74" i="14"/>
  <c r="AC130" i="17"/>
  <c r="AB130" i="17"/>
  <c r="AA130" i="17"/>
  <c r="AE173" i="16"/>
  <c r="AD173" i="16"/>
  <c r="AF173" i="16"/>
  <c r="P79" i="14"/>
  <c r="Q79" i="14"/>
  <c r="O79" i="14"/>
  <c r="AB129" i="17"/>
  <c r="AA129" i="17"/>
  <c r="AC129" i="17"/>
  <c r="S121" i="15"/>
  <c r="Q121" i="15"/>
  <c r="R121" i="15"/>
  <c r="Q61" i="12"/>
  <c r="P61" i="12"/>
  <c r="R61" i="12"/>
  <c r="S154" i="16"/>
  <c r="Q154" i="16"/>
  <c r="R154" i="16"/>
  <c r="Q72" i="15"/>
  <c r="S72" i="15"/>
  <c r="R72" i="15"/>
  <c r="R62" i="12"/>
  <c r="Q62" i="12"/>
  <c r="P62" i="12"/>
  <c r="O62" i="14"/>
  <c r="P62" i="14"/>
  <c r="Q62" i="14"/>
  <c r="Q155" i="16"/>
  <c r="S155" i="16"/>
  <c r="R155" i="16"/>
  <c r="P28" i="13"/>
  <c r="AF72" i="16"/>
  <c r="AE72" i="16"/>
  <c r="AD72" i="16"/>
  <c r="Z73" i="16"/>
  <c r="AA7" i="17"/>
  <c r="AB4" i="17"/>
  <c r="R55" i="16"/>
  <c r="AC60" i="17"/>
  <c r="AA60" i="17"/>
  <c r="AB60" i="17"/>
  <c r="Q26" i="14"/>
  <c r="O26" i="14"/>
  <c r="P26" i="14"/>
  <c r="J55" i="17"/>
  <c r="R54" i="17"/>
  <c r="P54" i="17"/>
  <c r="Q54" i="17"/>
  <c r="R15" i="15"/>
  <c r="Q15" i="15"/>
  <c r="S15" i="15"/>
  <c r="Q30" i="13"/>
  <c r="P30" i="13"/>
  <c r="R30" i="13"/>
  <c r="W63" i="16"/>
  <c r="AB11" i="17"/>
  <c r="AC11" i="17"/>
  <c r="AA11" i="17"/>
  <c r="R67" i="17"/>
  <c r="P67" i="17"/>
  <c r="Q67" i="17"/>
  <c r="AA32" i="17"/>
  <c r="AB32" i="17"/>
  <c r="AC32" i="17"/>
  <c r="AC64" i="17"/>
  <c r="P78" i="13"/>
  <c r="Q78" i="13"/>
  <c r="R78" i="13"/>
  <c r="L59" i="16"/>
  <c r="L60" i="16"/>
  <c r="Q28" i="13"/>
  <c r="R64" i="17"/>
  <c r="Q64" i="17"/>
  <c r="P64" i="17"/>
  <c r="R16" i="15"/>
  <c r="Q16" i="15"/>
  <c r="S16" i="15"/>
  <c r="AC61" i="17"/>
  <c r="AA61" i="17"/>
  <c r="AB61" i="17"/>
  <c r="AB80" i="17"/>
  <c r="X81" i="17"/>
  <c r="AA80" i="17"/>
  <c r="AC80" i="17"/>
  <c r="R58" i="16"/>
  <c r="AB26" i="14"/>
  <c r="Z26" i="14"/>
  <c r="AA26" i="14"/>
  <c r="AC54" i="17"/>
  <c r="AA54" i="17"/>
  <c r="AB54" i="17"/>
  <c r="R37" i="15"/>
  <c r="Q37" i="15"/>
  <c r="S37" i="15"/>
  <c r="S12" i="15"/>
  <c r="Q12" i="15"/>
  <c r="R12" i="15"/>
  <c r="Q31" i="13"/>
  <c r="P31" i="13"/>
  <c r="R31" i="13"/>
  <c r="S64" i="16"/>
  <c r="R64" i="16"/>
  <c r="J65" i="16"/>
  <c r="Q64" i="16"/>
  <c r="P14" i="17"/>
  <c r="Q14" i="17"/>
  <c r="R14" i="17"/>
  <c r="O41" i="14"/>
  <c r="AA35" i="17"/>
  <c r="AB35" i="17"/>
  <c r="AC35" i="17"/>
  <c r="P69" i="17"/>
  <c r="Q112" i="17"/>
  <c r="R112" i="17"/>
  <c r="P112" i="17"/>
  <c r="O63" i="14"/>
  <c r="P63" i="14"/>
  <c r="Q63" i="14"/>
  <c r="R120" i="15"/>
  <c r="S120" i="15"/>
  <c r="Q120" i="15"/>
  <c r="Q113" i="17"/>
  <c r="R113" i="17"/>
  <c r="P113" i="17"/>
  <c r="L56" i="16"/>
  <c r="L57" i="16"/>
  <c r="AC67" i="17"/>
  <c r="AA67" i="17"/>
  <c r="AB67" i="17"/>
  <c r="S26" i="16"/>
  <c r="R26" i="16"/>
  <c r="Q26" i="16"/>
  <c r="Y48" i="17"/>
  <c r="Y49" i="17"/>
  <c r="AC69" i="17"/>
  <c r="AA69" i="17"/>
  <c r="AB69" i="17"/>
  <c r="Q27" i="14"/>
  <c r="O27" i="14"/>
  <c r="P27" i="14"/>
  <c r="J57" i="17"/>
  <c r="R56" i="17"/>
  <c r="P56" i="17"/>
  <c r="Q56" i="17"/>
  <c r="S34" i="15"/>
  <c r="Q34" i="15"/>
  <c r="R34" i="15"/>
  <c r="W65" i="16"/>
  <c r="AA14" i="17"/>
  <c r="AB14" i="17"/>
  <c r="AC14" i="17"/>
  <c r="Q80" i="17"/>
  <c r="P80" i="17"/>
  <c r="R80" i="17"/>
  <c r="AD112" i="16"/>
  <c r="AE112" i="16"/>
  <c r="AF112" i="16"/>
  <c r="P79" i="13"/>
  <c r="Q79" i="13"/>
  <c r="R79" i="13"/>
  <c r="Q29" i="16"/>
  <c r="R29" i="16"/>
  <c r="S29" i="16"/>
  <c r="S13" i="15"/>
  <c r="Q13" i="15"/>
  <c r="R13" i="15"/>
  <c r="S55" i="16"/>
  <c r="M85" i="15"/>
  <c r="AB82" i="17"/>
  <c r="AC82" i="17"/>
  <c r="AA82" i="17"/>
  <c r="X83" i="17"/>
  <c r="Q58" i="16"/>
  <c r="R60" i="17"/>
  <c r="P60" i="17"/>
  <c r="Q60" i="17"/>
  <c r="AB27" i="14"/>
  <c r="Z27" i="14"/>
  <c r="AA27" i="14"/>
  <c r="V57" i="17"/>
  <c r="AC56" i="17"/>
  <c r="AA56" i="17"/>
  <c r="AB56" i="17"/>
  <c r="S62" i="16"/>
  <c r="R62" i="16"/>
  <c r="J63" i="16"/>
  <c r="Q62" i="16"/>
  <c r="Y88" i="17"/>
  <c r="M88" i="17"/>
  <c r="Y85" i="17"/>
  <c r="M85" i="17"/>
  <c r="AA96" i="16"/>
  <c r="O93" i="16"/>
  <c r="AA92" i="15"/>
  <c r="N92" i="15"/>
  <c r="AA89" i="15"/>
  <c r="N89" i="15"/>
  <c r="AA93" i="16"/>
  <c r="O96" i="16"/>
  <c r="X43" i="14"/>
  <c r="X44" i="14"/>
  <c r="AA47" i="13"/>
  <c r="N47" i="13"/>
  <c r="AA46" i="13"/>
  <c r="N46" i="13"/>
  <c r="L44" i="14"/>
  <c r="O44" i="14" s="1"/>
  <c r="Z45" i="12"/>
  <c r="M45" i="12"/>
  <c r="Z44" i="12"/>
  <c r="M44" i="12"/>
  <c r="L43" i="14"/>
  <c r="O43" i="14" s="1"/>
  <c r="Q11" i="17"/>
  <c r="P11" i="17"/>
  <c r="R11" i="17"/>
  <c r="R82" i="17"/>
  <c r="Q86" i="16" l="1"/>
  <c r="R75" i="15"/>
  <c r="S75" i="15"/>
  <c r="R57" i="15"/>
  <c r="R71" i="15"/>
  <c r="S71" i="15"/>
  <c r="AD84" i="15"/>
  <c r="AD49" i="13"/>
  <c r="S89" i="16"/>
  <c r="AF58" i="15"/>
  <c r="AE58" i="15"/>
  <c r="AA60" i="15"/>
  <c r="AE60" i="15" s="1"/>
  <c r="Q63" i="17"/>
  <c r="AA59" i="15"/>
  <c r="AD59" i="15" s="1"/>
  <c r="R69" i="17"/>
  <c r="R86" i="15"/>
  <c r="S85" i="16"/>
  <c r="R86" i="16"/>
  <c r="AF101" i="15"/>
  <c r="N87" i="16"/>
  <c r="S87" i="16" s="1"/>
  <c r="R87" i="15"/>
  <c r="Q85" i="16"/>
  <c r="AE41" i="12"/>
  <c r="AD98" i="15"/>
  <c r="R85" i="16"/>
  <c r="R68" i="16"/>
  <c r="Q82" i="17"/>
  <c r="P43" i="13"/>
  <c r="AA64" i="17"/>
  <c r="Q43" i="13"/>
  <c r="AE84" i="15"/>
  <c r="Z85" i="15"/>
  <c r="AE85" i="15" s="1"/>
  <c r="S86" i="15"/>
  <c r="Q41" i="12"/>
  <c r="AD41" i="12"/>
  <c r="AE98" i="15"/>
  <c r="S60" i="15"/>
  <c r="AE101" i="15"/>
  <c r="AD42" i="12"/>
  <c r="AE111" i="16"/>
  <c r="AF97" i="15"/>
  <c r="AD111" i="16"/>
  <c r="AD97" i="15"/>
  <c r="Q89" i="16"/>
  <c r="R63" i="17"/>
  <c r="AD65" i="16"/>
  <c r="AF65" i="16"/>
  <c r="AE65" i="16"/>
  <c r="R49" i="17"/>
  <c r="AE26" i="12"/>
  <c r="AC27" i="12"/>
  <c r="AD56" i="16"/>
  <c r="AF56" i="16"/>
  <c r="AE56" i="16"/>
  <c r="R52" i="17"/>
  <c r="AD27" i="12"/>
  <c r="P52" i="17"/>
  <c r="P48" i="17"/>
  <c r="P51" i="17"/>
  <c r="AF18" i="16"/>
  <c r="AE18" i="16"/>
  <c r="AD18" i="16"/>
  <c r="AF63" i="16"/>
  <c r="AD63" i="16"/>
  <c r="AE63" i="16"/>
  <c r="AE21" i="16"/>
  <c r="AD21" i="16"/>
  <c r="AF21" i="16"/>
  <c r="Q48" i="17"/>
  <c r="Q51" i="17"/>
  <c r="AF59" i="16"/>
  <c r="AE59" i="16"/>
  <c r="AD59" i="16"/>
  <c r="AF60" i="16"/>
  <c r="AE60" i="16"/>
  <c r="AD60" i="16"/>
  <c r="AF57" i="16"/>
  <c r="AD57" i="16"/>
  <c r="AE57" i="16"/>
  <c r="P49" i="17"/>
  <c r="AC26" i="12"/>
  <c r="R90" i="16"/>
  <c r="AE108" i="16"/>
  <c r="Q90" i="16"/>
  <c r="AD108" i="16"/>
  <c r="Z87" i="15"/>
  <c r="AD87" i="15" s="1"/>
  <c r="AD86" i="15"/>
  <c r="AC50" i="17"/>
  <c r="Y51" i="17"/>
  <c r="AB51" i="17" s="1"/>
  <c r="Y52" i="17"/>
  <c r="AC52" i="17" s="1"/>
  <c r="R56" i="15"/>
  <c r="Q42" i="12"/>
  <c r="AD109" i="16"/>
  <c r="AD60" i="15"/>
  <c r="AC42" i="12"/>
  <c r="P36" i="13"/>
  <c r="R69" i="15"/>
  <c r="AF86" i="15"/>
  <c r="AB50" i="17"/>
  <c r="S84" i="15"/>
  <c r="R42" i="12"/>
  <c r="Q84" i="15"/>
  <c r="R59" i="15"/>
  <c r="S59" i="15"/>
  <c r="R68" i="15"/>
  <c r="AE100" i="15"/>
  <c r="S68" i="15"/>
  <c r="AE49" i="13"/>
  <c r="AD100" i="15"/>
  <c r="AA105" i="16"/>
  <c r="AE105" i="16" s="1"/>
  <c r="P41" i="12"/>
  <c r="P42" i="12"/>
  <c r="AE109" i="16"/>
  <c r="S68" i="16"/>
  <c r="AF50" i="13"/>
  <c r="Q69" i="15"/>
  <c r="Q60" i="15"/>
  <c r="Q85" i="15"/>
  <c r="S56" i="15"/>
  <c r="Q59" i="15"/>
  <c r="AE74" i="16"/>
  <c r="AD100" i="16"/>
  <c r="Q61" i="17"/>
  <c r="P61" i="17"/>
  <c r="R72" i="17"/>
  <c r="AB24" i="14"/>
  <c r="Z24" i="14"/>
  <c r="AB23" i="14"/>
  <c r="AA23" i="14"/>
  <c r="AD50" i="13"/>
  <c r="R36" i="13"/>
  <c r="AA63" i="17"/>
  <c r="AF74" i="16"/>
  <c r="P72" i="17"/>
  <c r="AF55" i="15"/>
  <c r="Q86" i="15"/>
  <c r="AE77" i="15"/>
  <c r="AF77" i="15"/>
  <c r="AD77" i="15"/>
  <c r="AB63" i="17"/>
  <c r="AD74" i="16"/>
  <c r="AD55" i="15"/>
  <c r="Q77" i="15"/>
  <c r="S77" i="15"/>
  <c r="R77" i="15"/>
  <c r="Q82" i="15"/>
  <c r="AE100" i="16"/>
  <c r="S80" i="15"/>
  <c r="P3" i="13"/>
  <c r="AA101" i="16"/>
  <c r="AF101" i="16" s="1"/>
  <c r="AF103" i="16"/>
  <c r="R6" i="15"/>
  <c r="AA104" i="16"/>
  <c r="AE104" i="16" s="1"/>
  <c r="R41" i="12"/>
  <c r="AD57" i="15"/>
  <c r="R84" i="15"/>
  <c r="R80" i="15"/>
  <c r="AE55" i="15"/>
  <c r="AA56" i="15"/>
  <c r="AF56" i="15" s="1"/>
  <c r="AA102" i="16"/>
  <c r="AF102" i="16" s="1"/>
  <c r="AD103" i="16"/>
  <c r="R18" i="16"/>
  <c r="AA44" i="14"/>
  <c r="Z44" i="14"/>
  <c r="AB44" i="14"/>
  <c r="R21" i="16"/>
  <c r="Z43" i="14"/>
  <c r="AA43" i="14"/>
  <c r="AB43" i="14"/>
  <c r="AC48" i="17"/>
  <c r="R74" i="17"/>
  <c r="P74" i="17"/>
  <c r="R82" i="15"/>
  <c r="AF37" i="13"/>
  <c r="R72" i="16"/>
  <c r="Q37" i="13"/>
  <c r="AD36" i="13"/>
  <c r="R37" i="13"/>
  <c r="M73" i="16"/>
  <c r="S73" i="16" s="1"/>
  <c r="Q57" i="16"/>
  <c r="S72" i="16"/>
  <c r="AF36" i="13"/>
  <c r="AB49" i="17"/>
  <c r="Q70" i="16"/>
  <c r="S59" i="16"/>
  <c r="AD37" i="13"/>
  <c r="Q74" i="16"/>
  <c r="S60" i="16"/>
  <c r="AA4" i="17"/>
  <c r="R70" i="16"/>
  <c r="AB52" i="17"/>
  <c r="P4" i="12"/>
  <c r="O4" i="14"/>
  <c r="S74" i="16"/>
  <c r="R58" i="13"/>
  <c r="P58" i="13"/>
  <c r="Q58" i="13"/>
  <c r="P57" i="13"/>
  <c r="Q57" i="13"/>
  <c r="R57" i="13"/>
  <c r="Q3" i="14"/>
  <c r="Q3" i="15"/>
  <c r="M75" i="16"/>
  <c r="Q75" i="16" s="1"/>
  <c r="S56" i="16"/>
  <c r="R118" i="16"/>
  <c r="Q118" i="16"/>
  <c r="S118" i="16"/>
  <c r="Q3" i="12"/>
  <c r="P4" i="13"/>
  <c r="Q120" i="16"/>
  <c r="R120" i="16"/>
  <c r="S120" i="16"/>
  <c r="AB7" i="17"/>
  <c r="AC7" i="17"/>
  <c r="AC4" i="17"/>
  <c r="AA52" i="17"/>
  <c r="R59" i="16"/>
  <c r="Q59" i="16"/>
  <c r="Q87" i="15"/>
  <c r="S87" i="15"/>
  <c r="AF65" i="15"/>
  <c r="AD65" i="15"/>
  <c r="AE65" i="15"/>
  <c r="AE89" i="15"/>
  <c r="AD89" i="15"/>
  <c r="AF89" i="15"/>
  <c r="AE19" i="15"/>
  <c r="AD19" i="15"/>
  <c r="AF19" i="15"/>
  <c r="AD22" i="15"/>
  <c r="AF22" i="15"/>
  <c r="AE22" i="15"/>
  <c r="AD92" i="15"/>
  <c r="AF92" i="15"/>
  <c r="AE92" i="15"/>
  <c r="AD63" i="15"/>
  <c r="AF63" i="15"/>
  <c r="AE63" i="15"/>
  <c r="AE57" i="15"/>
  <c r="AF57" i="15"/>
  <c r="S57" i="16"/>
  <c r="R57" i="16"/>
  <c r="Q60" i="16"/>
  <c r="Q63" i="15"/>
  <c r="R63" i="15"/>
  <c r="S63" i="15"/>
  <c r="R60" i="16"/>
  <c r="Q65" i="15"/>
  <c r="R65" i="15"/>
  <c r="S65" i="15"/>
  <c r="AE44" i="12"/>
  <c r="AC44" i="12"/>
  <c r="AD44" i="12"/>
  <c r="S6" i="16"/>
  <c r="Q6" i="16"/>
  <c r="R6" i="16"/>
  <c r="AE45" i="12"/>
  <c r="AC45" i="12"/>
  <c r="AD45" i="12"/>
  <c r="P47" i="13"/>
  <c r="Q47" i="13"/>
  <c r="R47" i="13"/>
  <c r="R96" i="16"/>
  <c r="O97" i="16"/>
  <c r="Q96" i="16"/>
  <c r="O98" i="16"/>
  <c r="S96" i="16"/>
  <c r="Q85" i="17"/>
  <c r="M87" i="17"/>
  <c r="M86" i="17"/>
  <c r="R85" i="17"/>
  <c r="P85" i="17"/>
  <c r="AC57" i="17"/>
  <c r="AA57" i="17"/>
  <c r="AB57" i="17"/>
  <c r="AA83" i="17"/>
  <c r="AC83" i="17"/>
  <c r="AB83" i="17"/>
  <c r="P83" i="17"/>
  <c r="R83" i="17"/>
  <c r="Q83" i="17"/>
  <c r="R44" i="12"/>
  <c r="P44" i="12"/>
  <c r="Q44" i="12"/>
  <c r="AD47" i="13"/>
  <c r="AE47" i="13"/>
  <c r="AF47" i="13"/>
  <c r="AA94" i="16"/>
  <c r="AE93" i="16"/>
  <c r="AD93" i="16"/>
  <c r="AF93" i="16"/>
  <c r="AA95" i="16"/>
  <c r="AA94" i="15"/>
  <c r="AA93" i="15"/>
  <c r="AB85" i="17"/>
  <c r="Y87" i="17"/>
  <c r="Y86" i="17"/>
  <c r="AC85" i="17"/>
  <c r="AA85" i="17"/>
  <c r="S63" i="16"/>
  <c r="R63" i="16"/>
  <c r="Q63" i="16"/>
  <c r="S85" i="15"/>
  <c r="AB48" i="17"/>
  <c r="S65" i="16"/>
  <c r="R65" i="16"/>
  <c r="Q65" i="16"/>
  <c r="AE73" i="16"/>
  <c r="AD73" i="16"/>
  <c r="AF73" i="16"/>
  <c r="AC49" i="17"/>
  <c r="Q94" i="17"/>
  <c r="P94" i="17"/>
  <c r="R94" i="17"/>
  <c r="R93" i="16"/>
  <c r="O94" i="16"/>
  <c r="Q93" i="16"/>
  <c r="O95" i="16"/>
  <c r="S93" i="16"/>
  <c r="R85" i="15"/>
  <c r="AA48" i="17"/>
  <c r="AC81" i="17"/>
  <c r="AA81" i="17"/>
  <c r="AB81" i="17"/>
  <c r="AD75" i="16"/>
  <c r="AE75" i="16"/>
  <c r="AF75" i="16"/>
  <c r="Q56" i="16"/>
  <c r="R22" i="15"/>
  <c r="Q22" i="15"/>
  <c r="S22" i="15"/>
  <c r="AA49" i="17"/>
  <c r="P46" i="13"/>
  <c r="Q46" i="13"/>
  <c r="R46" i="13"/>
  <c r="Q88" i="17"/>
  <c r="M90" i="17"/>
  <c r="M89" i="17"/>
  <c r="R88" i="17"/>
  <c r="P88" i="17"/>
  <c r="R45" i="12"/>
  <c r="P45" i="12"/>
  <c r="Q45" i="12"/>
  <c r="AD46" i="13"/>
  <c r="AE46" i="13"/>
  <c r="AF46" i="13"/>
  <c r="AA91" i="15"/>
  <c r="AA90" i="15"/>
  <c r="AA97" i="16"/>
  <c r="AE96" i="16"/>
  <c r="AD96" i="16"/>
  <c r="AF96" i="16"/>
  <c r="AA98" i="16"/>
  <c r="AB88" i="17"/>
  <c r="Y90" i="17"/>
  <c r="Y89" i="17"/>
  <c r="AC88" i="17"/>
  <c r="AA88" i="17"/>
  <c r="R57" i="17"/>
  <c r="P57" i="17"/>
  <c r="Q57" i="17"/>
  <c r="AC55" i="17"/>
  <c r="AA55" i="17"/>
  <c r="AB55" i="17"/>
  <c r="R56" i="16"/>
  <c r="S19" i="15"/>
  <c r="Q19" i="15"/>
  <c r="R19" i="15"/>
  <c r="P6" i="17"/>
  <c r="Q6" i="17"/>
  <c r="R6" i="17"/>
  <c r="N90" i="15"/>
  <c r="Q89" i="15"/>
  <c r="N91" i="15"/>
  <c r="S89" i="15"/>
  <c r="R89" i="15"/>
  <c r="N93" i="15"/>
  <c r="Q92" i="15"/>
  <c r="R92" i="15"/>
  <c r="N94" i="15"/>
  <c r="S92" i="15"/>
  <c r="R81" i="17"/>
  <c r="P81" i="17"/>
  <c r="Q81" i="17"/>
  <c r="R55" i="17"/>
  <c r="P55" i="17"/>
  <c r="Q55" i="17"/>
  <c r="Q92" i="17"/>
  <c r="R92" i="17"/>
  <c r="P92" i="17"/>
  <c r="Q87" i="16" l="1"/>
  <c r="AF59" i="15"/>
  <c r="AE59" i="15"/>
  <c r="AF60" i="15"/>
  <c r="R87" i="16"/>
  <c r="AD105" i="16"/>
  <c r="AF105" i="16"/>
  <c r="R3" i="13"/>
  <c r="AF85" i="15"/>
  <c r="AD85" i="15"/>
  <c r="AA51" i="17"/>
  <c r="AC51" i="17"/>
  <c r="AD56" i="15"/>
  <c r="AE22" i="16"/>
  <c r="AF22" i="16"/>
  <c r="AD22" i="16"/>
  <c r="S21" i="16"/>
  <c r="AE19" i="16"/>
  <c r="AD19" i="16"/>
  <c r="AF19" i="16"/>
  <c r="AF87" i="15"/>
  <c r="AE87" i="15"/>
  <c r="AF104" i="16"/>
  <c r="Q3" i="13"/>
  <c r="S8" i="15"/>
  <c r="AE102" i="16"/>
  <c r="AD102" i="16"/>
  <c r="AD104" i="16"/>
  <c r="AC8" i="17"/>
  <c r="AA8" i="17"/>
  <c r="AB8" i="17"/>
  <c r="AF20" i="15"/>
  <c r="AD20" i="15"/>
  <c r="AE20" i="15"/>
  <c r="R7" i="15"/>
  <c r="S20" i="15"/>
  <c r="Q20" i="15"/>
  <c r="R20" i="15"/>
  <c r="S6" i="15"/>
  <c r="Q6" i="15"/>
  <c r="AD23" i="15"/>
  <c r="AF23" i="15"/>
  <c r="AE23" i="15"/>
  <c r="AC5" i="17"/>
  <c r="AA5" i="17"/>
  <c r="AB5" i="17"/>
  <c r="Q21" i="16"/>
  <c r="R23" i="15"/>
  <c r="Q23" i="15"/>
  <c r="S23" i="15"/>
  <c r="AE101" i="16"/>
  <c r="AD101" i="16"/>
  <c r="O10" i="14"/>
  <c r="Q10" i="14"/>
  <c r="P10" i="14"/>
  <c r="R13" i="16"/>
  <c r="S13" i="16"/>
  <c r="Q13" i="16"/>
  <c r="R10" i="16"/>
  <c r="Q10" i="16"/>
  <c r="S10" i="16"/>
  <c r="S18" i="16"/>
  <c r="P9" i="14"/>
  <c r="O9" i="14"/>
  <c r="Q9" i="14"/>
  <c r="Q25" i="15"/>
  <c r="R25" i="15"/>
  <c r="S25" i="15"/>
  <c r="Q28" i="15"/>
  <c r="R28" i="15"/>
  <c r="S28" i="15"/>
  <c r="S3" i="15"/>
  <c r="Q18" i="16"/>
  <c r="R13" i="12"/>
  <c r="P13" i="12"/>
  <c r="Q13" i="12"/>
  <c r="R17" i="17"/>
  <c r="Q17" i="17"/>
  <c r="P17" i="17"/>
  <c r="Q7" i="13"/>
  <c r="P7" i="13"/>
  <c r="R7" i="13"/>
  <c r="AE56" i="15"/>
  <c r="P20" i="17"/>
  <c r="Q20" i="17"/>
  <c r="R20" i="17"/>
  <c r="Q12" i="12"/>
  <c r="R12" i="12"/>
  <c r="P12" i="12"/>
  <c r="R6" i="13"/>
  <c r="P6" i="13"/>
  <c r="Q6" i="13"/>
  <c r="Q73" i="16"/>
  <c r="R4" i="12"/>
  <c r="R75" i="16"/>
  <c r="S3" i="16"/>
  <c r="R73" i="16"/>
  <c r="R5" i="15"/>
  <c r="Q4" i="14"/>
  <c r="P4" i="17"/>
  <c r="P4" i="14"/>
  <c r="R4" i="13"/>
  <c r="P3" i="12"/>
  <c r="S75" i="16"/>
  <c r="Q3" i="17"/>
  <c r="P3" i="14"/>
  <c r="Q4" i="12"/>
  <c r="R3" i="17"/>
  <c r="O3" i="14"/>
  <c r="R4" i="16"/>
  <c r="P3" i="17"/>
  <c r="Q3" i="16"/>
  <c r="R3" i="16"/>
  <c r="Q4" i="13"/>
  <c r="R3" i="12"/>
  <c r="R3" i="15"/>
  <c r="S4" i="15"/>
  <c r="R119" i="16"/>
  <c r="Q119" i="16"/>
  <c r="S119" i="16"/>
  <c r="R121" i="16"/>
  <c r="Q121" i="16"/>
  <c r="S121" i="16"/>
  <c r="AE91" i="15"/>
  <c r="AD91" i="15"/>
  <c r="AF91" i="15"/>
  <c r="AE90" i="15"/>
  <c r="AD90" i="15"/>
  <c r="AF90" i="15"/>
  <c r="AD93" i="15"/>
  <c r="AF93" i="15"/>
  <c r="AE93" i="15"/>
  <c r="AF94" i="15"/>
  <c r="AE94" i="15"/>
  <c r="AD94" i="15"/>
  <c r="S94" i="15"/>
  <c r="Q94" i="15"/>
  <c r="R94" i="15"/>
  <c r="R90" i="15"/>
  <c r="Q90" i="15"/>
  <c r="S90" i="15"/>
  <c r="R93" i="17"/>
  <c r="P93" i="17"/>
  <c r="Q93" i="17"/>
  <c r="AE98" i="16"/>
  <c r="AD98" i="16"/>
  <c r="AF98" i="16"/>
  <c r="AF97" i="16"/>
  <c r="AD97" i="16"/>
  <c r="AE97" i="16"/>
  <c r="Q90" i="17"/>
  <c r="R90" i="17"/>
  <c r="P90" i="17"/>
  <c r="S95" i="16"/>
  <c r="R95" i="16"/>
  <c r="Q95" i="16"/>
  <c r="P95" i="17"/>
  <c r="R95" i="17"/>
  <c r="Q95" i="17"/>
  <c r="AB87" i="17"/>
  <c r="AC87" i="17"/>
  <c r="AA87" i="17"/>
  <c r="Q86" i="17"/>
  <c r="R86" i="17"/>
  <c r="P86" i="17"/>
  <c r="R98" i="16"/>
  <c r="Q98" i="16"/>
  <c r="S98" i="16"/>
  <c r="Q91" i="15"/>
  <c r="R91" i="15"/>
  <c r="S91" i="15"/>
  <c r="AB89" i="17"/>
  <c r="AC89" i="17"/>
  <c r="AA89" i="17"/>
  <c r="R5" i="17"/>
  <c r="P5" i="17"/>
  <c r="Q5" i="17"/>
  <c r="R5" i="16"/>
  <c r="S5" i="16"/>
  <c r="Q5" i="16"/>
  <c r="R19" i="16"/>
  <c r="Q19" i="16"/>
  <c r="S19" i="16"/>
  <c r="Q87" i="17"/>
  <c r="R87" i="17"/>
  <c r="P87" i="17"/>
  <c r="R93" i="15"/>
  <c r="S93" i="15"/>
  <c r="Q93" i="15"/>
  <c r="R8" i="17"/>
  <c r="Q8" i="17"/>
  <c r="P8" i="17"/>
  <c r="AB90" i="17"/>
  <c r="AC90" i="17"/>
  <c r="AA90" i="17"/>
  <c r="R94" i="16"/>
  <c r="S94" i="16"/>
  <c r="Q94" i="16"/>
  <c r="S22" i="16"/>
  <c r="Q22" i="16"/>
  <c r="R22" i="16"/>
  <c r="Q97" i="16"/>
  <c r="R97" i="16"/>
  <c r="S97" i="16"/>
  <c r="S8" i="16"/>
  <c r="Q8" i="16"/>
  <c r="R8" i="16"/>
  <c r="Q7" i="17"/>
  <c r="R7" i="17"/>
  <c r="P7" i="17"/>
  <c r="Q89" i="17"/>
  <c r="R89" i="17"/>
  <c r="P89" i="17"/>
  <c r="AB86" i="17"/>
  <c r="AC86" i="17"/>
  <c r="AA86" i="17"/>
  <c r="AE95" i="16"/>
  <c r="AD95" i="16"/>
  <c r="AF95" i="16"/>
  <c r="AF94" i="16"/>
  <c r="AD94" i="16"/>
  <c r="AE94" i="16"/>
  <c r="S7" i="16"/>
  <c r="Q7" i="16"/>
  <c r="R7" i="16"/>
  <c r="S7" i="15" l="1"/>
  <c r="R8" i="15"/>
  <c r="Q7" i="15"/>
  <c r="Q5" i="15"/>
  <c r="Q8" i="15"/>
  <c r="R11" i="16"/>
  <c r="Q11" i="16"/>
  <c r="S11" i="16"/>
  <c r="R21" i="17"/>
  <c r="Q21" i="17"/>
  <c r="P21" i="17"/>
  <c r="Q22" i="17"/>
  <c r="P22" i="17"/>
  <c r="R22" i="17"/>
  <c r="R30" i="15"/>
  <c r="S30" i="15"/>
  <c r="Q30" i="15"/>
  <c r="S27" i="15"/>
  <c r="Q27" i="15"/>
  <c r="R27" i="15"/>
  <c r="S26" i="15"/>
  <c r="Q26" i="15"/>
  <c r="R26" i="15"/>
  <c r="Q12" i="16"/>
  <c r="R12" i="16"/>
  <c r="S12" i="16"/>
  <c r="R15" i="16"/>
  <c r="Q15" i="16"/>
  <c r="S15" i="16"/>
  <c r="Q18" i="17"/>
  <c r="P18" i="17"/>
  <c r="R18" i="17"/>
  <c r="S14" i="16"/>
  <c r="R14" i="16"/>
  <c r="Q14" i="16"/>
  <c r="P19" i="17"/>
  <c r="Q19" i="17"/>
  <c r="R19" i="17"/>
  <c r="S29" i="15"/>
  <c r="R29" i="15"/>
  <c r="Q29" i="15"/>
  <c r="Q4" i="17"/>
  <c r="R4" i="17"/>
  <c r="Q4" i="16"/>
  <c r="S5" i="15"/>
  <c r="S4" i="16"/>
  <c r="Q4" i="15"/>
  <c r="R4" i="15"/>
</calcChain>
</file>

<file path=xl/sharedStrings.xml><?xml version="1.0" encoding="utf-8"?>
<sst xmlns="http://schemas.openxmlformats.org/spreadsheetml/2006/main" count="5523" uniqueCount="631">
  <si>
    <t>Huawei</t>
  </si>
  <si>
    <t>CATT</t>
  </si>
  <si>
    <t>Ericsson</t>
  </si>
  <si>
    <t>NTT DOCOMO</t>
  </si>
  <si>
    <t>Mediatek</t>
  </si>
  <si>
    <t>LGE</t>
  </si>
  <si>
    <t>ITRI</t>
  </si>
  <si>
    <t>CAICT</t>
  </si>
  <si>
    <t>OPPO</t>
  </si>
  <si>
    <t>CMCC</t>
  </si>
  <si>
    <t>ZTE</t>
  </si>
  <si>
    <t>China Telecom</t>
  </si>
  <si>
    <t>Rural - eMBB</t>
  </si>
  <si>
    <t>Technical configuration Parameters</t>
  </si>
  <si>
    <t>Reference value</t>
  </si>
  <si>
    <t>Intel</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</si>
  <si>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</si>
  <si>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</si>
  <si>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</si>
  <si>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</si>
  <si>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</si>
  <si>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</si>
  <si>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</si>
  <si>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</si>
  <si>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</si>
  <si>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</si>
  <si>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</si>
  <si>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</si>
  <si>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</si>
  <si>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</si>
  <si>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</si>
  <si>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</si>
  <si>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</si>
  <si>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</si>
  <si>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</si>
  <si>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</si>
  <si>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</si>
  <si>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</si>
  <si>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Guard band ratio on simulation bandwidth</t>
  </si>
  <si>
    <t>FDD: 6.4% (for 10 MHz bandwidth)
TDD: 8.2% (51 RB for 30kHz SCS and  20 MHz bandwidth)
TDD: 4.6% (106 RB for 15kHz SCS and  20 MHz bandwidth)</t>
  </si>
  <si>
    <t>Simulation bandwdith</t>
  </si>
  <si>
    <t>FDD: 10 MHz
TDD: 20 MHz</t>
  </si>
  <si>
    <t>Frame structure</t>
  </si>
  <si>
    <t>Full downlink</t>
  </si>
  <si>
    <t>DDDSU</t>
  </si>
  <si>
    <t>DSUUD</t>
  </si>
  <si>
    <t>DSUUD
DDDSU</t>
  </si>
  <si>
    <t>DDSU</t>
  </si>
  <si>
    <t>Transmission scheme</t>
  </si>
  <si>
    <t>Closed SU/MU-MIMO adaptation</t>
  </si>
  <si>
    <t>closed SU/MU-MIMO adaptation</t>
  </si>
  <si>
    <t>DL CSI measurement</t>
  </si>
  <si>
    <t>Non-precoded CSI-RS  based</t>
  </si>
  <si>
    <t xml:space="preserve"> -- Precoded CSI-RS based
 -- Non-precoded CSI-RS based</t>
  </si>
  <si>
    <t>Precoded CSI-RS based, non-PMI</t>
  </si>
  <si>
    <t>Non-PMI feedback</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</si>
  <si>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</si>
  <si>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</si>
  <si>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</si>
  <si>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</si>
  <si>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</si>
  <si>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</si>
  <si>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N/A</t>
  </si>
  <si>
    <t>Type II codebook;</t>
  </si>
  <si>
    <t>PRB bundling</t>
  </si>
  <si>
    <t>4 PRBs</t>
  </si>
  <si>
    <t>3 PRBs</t>
  </si>
  <si>
    <t>2 PRBs</t>
  </si>
  <si>
    <t>MU dimension</t>
  </si>
  <si>
    <t>Up to 8 layers for 8Tx;
Up to 12 layers for 16Tx;</t>
  </si>
  <si>
    <t>Up to 12 layers</t>
  </si>
  <si>
    <t>Up to 8 layers</t>
  </si>
  <si>
    <t>SU dimension</t>
  </si>
  <si>
    <t>For 2Rx: Up to 2 layers</t>
  </si>
  <si>
    <t>For 4Rx: Up to 4 layers</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</si>
  <si>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</si>
  <si>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</si>
  <si>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</si>
  <si>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</si>
  <si>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</si>
  <si>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</si>
  <si>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</si>
  <si>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</si>
  <si>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</si>
  <si>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</si>
  <si>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</si>
  <si>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</si>
  <si>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</si>
  <si>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</si>
  <si>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Interference measurement</t>
  </si>
  <si>
    <t>SU-CQI; CSI-IM for inter-cell interference measurement</t>
  </si>
  <si>
    <t>CBG</t>
  </si>
  <si>
    <t>ACK/NACK delay</t>
  </si>
  <si>
    <t>The next available UL slot</t>
  </si>
  <si>
    <t>N+4</t>
  </si>
  <si>
    <t>AT least N+4</t>
  </si>
  <si>
    <t>Re-transmission delay</t>
  </si>
  <si>
    <t>the next available DL slot after receiving NACK</t>
  </si>
  <si>
    <t>N+8</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</si>
  <si>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</si>
  <si>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</si>
  <si>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</si>
  <si>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For 8T: (M,N,P,Mg,Ng; Mp,Np) = (8,4,2,1,1;1,4)
(dH, dV)=(0.5, 0.8)λ</t>
  </si>
  <si>
    <t>For 8T: (M,N,P,Mg,Ng; Mp,Np) = (8,4,2,1,1;1,4)
For 16T: (M,N,P,Mg,Ng; Mp,Np) = (4,8,2,1,1;1,8)
(dH, dV)=(0.5, 0.8)λ</t>
  </si>
  <si>
    <t xml:space="preserve">For 8T: (M,N,P,Mg,Ng; Mp,Np) = (8,4,2,1,1;1,4)
(dH, dV)=(0.5, 0.8)λ
</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</si>
  <si>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</si>
  <si>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</si>
  <si>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</si>
  <si>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4R: (M,N,P,Mg,Ng; Mp,Np) = (1,2,2,1,1; 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</si>
  <si>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</si>
  <si>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</si>
  <si>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</si>
  <si>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</si>
  <si>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</si>
  <si>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</si>
  <si>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</si>
  <si>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</si>
  <si>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</si>
  <si>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</si>
  <si>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</si>
  <si>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</si>
  <si>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</si>
  <si>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</si>
  <si>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</si>
  <si>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</si>
  <si>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</si>
  <si>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</si>
  <si>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</si>
  <si>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</si>
  <si>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</si>
  <si>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</si>
  <si>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</si>
  <si>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</si>
  <si>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</si>
  <si>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</si>
  <si>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</si>
  <si>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</si>
  <si>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</si>
  <si>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</si>
  <si>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</si>
  <si>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Full uplink</t>
  </si>
  <si>
    <t>SU-MIMO with rank adaptation</t>
  </si>
  <si>
    <t>UL codebook</t>
  </si>
  <si>
    <r>
      <rPr>
        <sz val="10"/>
        <rFont val="Arial"/>
        <family val="2"/>
      </rPr>
      <t>N</t>
    </r>
    <r>
      <rPr>
        <sz val="10"/>
        <rFont val="Arial"/>
        <family val="2"/>
      </rPr>
      <t>/A</t>
    </r>
  </si>
  <si>
    <t>Non-codebook based</t>
  </si>
  <si>
    <t>UL 4Tx Codebook</t>
  </si>
  <si>
    <t>For 2Tx: NR 2Tx codebook</t>
  </si>
  <si>
    <t>For 2Tx: LTE 2Tx codebook</t>
  </si>
  <si>
    <t>UL 2Tx Codebook</t>
  </si>
  <si>
    <t>Up to 12 layers at gNB</t>
  </si>
  <si>
    <t>For 1 Tx: Up to 1 layer;
For 2Tx: Up to 2 layers</t>
  </si>
  <si>
    <t>For 2 Tx: Up to 2 layer</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</si>
  <si>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</si>
  <si>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</si>
  <si>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</si>
  <si>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</si>
  <si>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</si>
  <si>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</si>
  <si>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SRS ports : Non-precoded SRS, 
2 symbols for SRS in every 10 slots,</t>
  </si>
  <si>
    <t>For 8R: (M,N,P,Mg,Ng; Mp,Np) = (8,4,2,1,1; 1,4)
(dH, dV)=(0.5, 0.8)λ</t>
  </si>
  <si>
    <t>For 16R: (M,N,P,Mg,Ng; Mp,Np) = (4,8,2,1,1;1,8)
(dH, dV)=(0.5, 0.8)λ</t>
  </si>
  <si>
    <t xml:space="preserve">64Rx cross-polarized antenna
(M,N,P,Mg,Ng) (8,4,2,1,1)
8TXRU
(Mp,Np,P,Mg,Ng)  (1,4,2,1,1)
</t>
  </si>
  <si>
    <t>For 2T:  (M,N,P,Mg,Ng; Mp,Np)=  (1,1,2,1,1; 1,2)
(dH, dV)=( N/A, N/A)λ</t>
  </si>
  <si>
    <t>For 1T:  (M,N,P,Mg,Ng; Mp,Np)= (1,1,1,1,1; 1,1)
(dH, dV)=( N/A, N/A)λ</t>
  </si>
  <si>
    <t>For 4T: (M,N,P,Mg,Ng; Mp,Np) = (1,2,2,1,1; 1,2)</t>
  </si>
  <si>
    <t>For 2T:  (M,N,P,Mg,Ng; Mp,Np)=  (1,1,2,1,1; 1,1)
(dH, dV)=( N/A, N/A)λ</t>
  </si>
  <si>
    <t>2Tx cross-polarized antenna
(M,N,P,Mg,Ng)  (1,1,2,1,1)
2TXRU
(Mp,Np,P,Mg,Ng)  (1,1,2,1,1)
Omni</t>
  </si>
  <si>
    <t>Max CBG number</t>
  </si>
  <si>
    <t>UL re-transmission delay</t>
  </si>
  <si>
    <t>Next available UL slot after reiving retransmission indication</t>
  </si>
  <si>
    <t>Power control parameter</t>
  </si>
  <si>
    <t>P0=-76, alpha = 0.8</t>
  </si>
  <si>
    <t>P0=-80, alpha = 0.8</t>
  </si>
  <si>
    <t>P0=-85, alpha = 0.8</t>
  </si>
  <si>
    <t>P0=-60, alpha = 0.6</t>
  </si>
  <si>
    <t>P0=-80, alpha = 0.7</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</si>
  <si>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</si>
  <si>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</si>
  <si>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</si>
  <si>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</si>
  <si>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Continuous RB allocation: follow TS 
38.101 for FR1;</t>
  </si>
  <si>
    <t>Synchronized</t>
  </si>
  <si>
    <t>30kHz SCS,
14 OFDM symbol slot</t>
  </si>
  <si>
    <t>TDD: 8.2% (51 RB for 30 kHz 20 MHz); 1.72% (273 RB for 30 kHz 100 MHz)</t>
  </si>
  <si>
    <t>10 MHz</t>
  </si>
  <si>
    <t>20 MHz</t>
  </si>
  <si>
    <t>20MHz</t>
  </si>
  <si>
    <t xml:space="preserve">TDD Config 1: [DDDDDDDSUU], S(6DL:4GP:4UL) 
TDD Config 2: [DDSUUUUUUU], S(6DL:4GP:4UL) </t>
  </si>
  <si>
    <t>DDDSU
DSUUD</t>
  </si>
  <si>
    <t>FDD: Full downlink</t>
  </si>
  <si>
    <t>Precoded CSI-RS based</t>
  </si>
  <si>
    <t>Type II codebook</t>
  </si>
  <si>
    <t>For 4Rx: Up to 2 layers</t>
  </si>
  <si>
    <t>1 layer</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</si>
  <si>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</si>
  <si>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</si>
  <si>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xml:space="preserve">CQI: every 10 slot; RI: every 10 slot, CRI: every 10 slot
Subband based </t>
  </si>
  <si>
    <t>CSI-IM</t>
  </si>
  <si>
    <t>The next available DL slot after receiving NACK</t>
  </si>
  <si>
    <t>For 32T: (M,N,P,Mg,Ng; Mp,Np) = (8,8,2,1,1;2,8)
(dH, dV)=(0.5, 0.8)λ</t>
  </si>
  <si>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</si>
  <si>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</si>
  <si>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</si>
  <si>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</si>
  <si>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</si>
  <si>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4R: (M,N,P,Mg,Ng; Mp,Np) =  (1,2,2,1,1; 1,2)</t>
  </si>
  <si>
    <t>For 4R: (M,N,P,Mg,Ng; Mp,Np) = (1,2,2,1,1; 1,1)</t>
  </si>
  <si>
    <t>For 4R:  (M,N,P,Mg,Ng; Mp,Np)= (1,2,2,1,1; 1,2)
(dH, dV)=(0.5, N/A)λ</t>
  </si>
  <si>
    <t>For 4R:  (M,N,P,Mg,Ng; Mp,Np)= (1,2,2,1,1; 1,2)
(dH, dV)=(0.5, 0.5)λ</t>
  </si>
  <si>
    <t>SU-MIMO</t>
  </si>
  <si>
    <t>SU/MU-MIMO with rank adaptation</t>
  </si>
  <si>
    <t>4T UL Codebook</t>
  </si>
  <si>
    <t>For 4Tx: NR 4Tx codebook</t>
  </si>
  <si>
    <t>For 1Tx: Up to 1 layers
For 4Tx: Up to 2 layers</t>
  </si>
  <si>
    <t>For 4Tx: Up to 4 layers</t>
  </si>
  <si>
    <t>For UE 1 Tx ports: Non-precoded SRS, 1 SRS ports (with 1 SRS resources);
For UE 4 Tx ports: Non-precoded SRS, 4 SRS ports (with 4 SRS resources);
2 symbols for SRS in every 5 slots,
8 PRBs per symbol</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</si>
  <si>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</si>
  <si>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</si>
  <si>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</si>
  <si>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</si>
  <si>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</si>
  <si>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</si>
  <si>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</si>
  <si>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</si>
  <si>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</si>
  <si>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</si>
  <si>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</si>
  <si>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P0=-70, alpha = 0.6</t>
  </si>
  <si>
    <t>Up to 8 layers for 8Tx;
Up to 12 layers for 16Tx</t>
  </si>
  <si>
    <t>Up to 8 layers;</t>
  </si>
  <si>
    <t>Up to 2 layers</t>
  </si>
  <si>
    <t>For UE 4 Tx ports: Non-precoded SRS, 4 SRS ports (with 4 SRS resources),
2 symbols per 10ms</t>
  </si>
  <si>
    <t>64Tx cross-polarized antenna
(M,N,P,Mg,Ng) = (8,4,2,1,1)
8TXRU:Vertical 1-to-8
(dH, dV)=(0.5, 0.8)λ</t>
  </si>
  <si>
    <t>For 4R, (M,N,P,Mg,Ng; Mp,Np) = (1,2,2,1,1; 1,2)
(dH, dV)=(0.5, N/A)λ</t>
  </si>
  <si>
    <t>[96°] in LCS</t>
  </si>
  <si>
    <t>92 degree</t>
  </si>
  <si>
    <t>96 degree</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</si>
  <si>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</si>
  <si>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</si>
  <si>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</si>
  <si>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</si>
  <si>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</si>
  <si>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</si>
  <si>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</si>
  <si>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</si>
  <si>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</si>
  <si>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</si>
  <si>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</si>
  <si>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</si>
  <si>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</si>
  <si>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</si>
  <si>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</si>
  <si>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</si>
  <si>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</si>
  <si>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NOTE: This table is a place-holder. The content will be from Intel's excel sheet on overhead.</t>
  </si>
  <si>
    <t>Overhead assumption</t>
  </si>
  <si>
    <t>FR1</t>
  </si>
  <si>
    <t>PDCCH</t>
  </si>
  <si>
    <t>2 symbols</t>
  </si>
  <si>
    <t>3 symbols in normal subframe, 2 symbols in MBSFN subframes</t>
  </si>
  <si>
    <t>SSB</t>
  </si>
  <si>
    <t>1 SSB / 20ms</t>
  </si>
  <si>
    <t>8 SSB / 20ms</t>
  </si>
  <si>
    <t>CSI-RS for CM</t>
  </si>
  <si>
    <t>5 slots period;
8 ports for 8Tx;</t>
  </si>
  <si>
    <t>5 slots period;
8 ports for 8Tx; 
16 ports for 16Tx;
32 ports for 32Tx</t>
  </si>
  <si>
    <t>5 slots period;
8 ports for 8Tx</t>
  </si>
  <si>
    <t>5 slots period;
32 ports for 32Tx;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</si>
  <si>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</si>
  <si>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</si>
  <si>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</si>
  <si>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</si>
  <si>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</si>
  <si>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</si>
  <si>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</si>
  <si>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</si>
  <si>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</si>
  <si>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</si>
  <si>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</si>
  <si>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10 slots period;
4 RE/PRB/5 slots</t>
  </si>
  <si>
    <t>ZP CSI-RS with 5 ms period;
4 REs/PRB/5 ms</t>
  </si>
  <si>
    <t>DMRS</t>
  </si>
  <si>
    <t>Type II dynamic;
For 8Tx: Up to 8 ports;</t>
  </si>
  <si>
    <t>Type II dynamic;
For 8Tx: Up to 8 ports;
For 16Tx: Up to 12 ports;
For 32Tx: Up to 12 ports;</t>
  </si>
  <si>
    <t>12 RE/PRB</t>
  </si>
  <si>
    <t>Type II, up to 12 ports, dynamic</t>
  </si>
  <si>
    <t>Type II, For 8Tx: 8 ports; For 32Tx:12 ports;</t>
  </si>
  <si>
    <t>24 RE/RB pair</t>
  </si>
  <si>
    <t>Type II dynamic;
For 8Tx: , Up to 8 ports;</t>
  </si>
  <si>
    <t>Type II, up to 12 ports for 32Tx 
and 8 ports for 8Tx, dynamic</t>
  </si>
  <si>
    <t>Type II dynamic;
For 8Tx: , Up to 8 ports;
For 16Tx: Up to 12 ports</t>
  </si>
  <si>
    <t>TRS</t>
  </si>
  <si>
    <t>20ms period;
maximal bandwidth with 52 PRB;
burst length with 2 slots
12 RE/PRB/20ms</t>
  </si>
  <si>
    <t>Four periodic NZP CSI-RS resources with 80ms period, bandwidth 52 PRB
12 RE/PRB/80ms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</si>
  <si>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</si>
  <si>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</si>
  <si>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</si>
  <si>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</si>
  <si>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</si>
  <si>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</si>
  <si>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</si>
  <si>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</si>
  <si>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</si>
  <si>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</si>
  <si>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</si>
  <si>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</si>
  <si>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</si>
  <si>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</si>
  <si>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</si>
  <si>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</si>
  <si>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</si>
  <si>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PUCCH</t>
  </si>
  <si>
    <t xml:space="preserve">2 PRBs and 14 OS for the slots without SRS transmission; 2 PRBs and 12 OS for the slots with SRS  </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</si>
  <si>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</si>
  <si>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</si>
  <si>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</si>
  <si>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</si>
  <si>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</si>
  <si>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Type II, 2  symbols (including one additional DMRS symbol), multiplexing with PUSCH</t>
  </si>
  <si>
    <t>2 complete DMRS symbols</t>
  </si>
  <si>
    <t>Type II, 2  symbols</t>
  </si>
  <si>
    <t>TypeII, 4 ports</t>
  </si>
  <si>
    <t>SRS</t>
  </si>
  <si>
    <t>2 symbols per 5 slots</t>
  </si>
  <si>
    <t>1 symbol per 5 slots</t>
  </si>
  <si>
    <t>2 symbols per 10 slots</t>
  </si>
  <si>
    <t>1 symbol per 5 subframes</t>
  </si>
  <si>
    <t>2 symbols in UpPTS with 5ms period</t>
  </si>
  <si>
    <t>Frequency Range 1 - FDD</t>
  </si>
  <si>
    <t>Assumption: 10MHz BW, 15kHz SCS, 10ms duration</t>
  </si>
  <si>
    <t>Simulation BW&amp;RB#</t>
  </si>
  <si>
    <t>Scale BW1&amp;RB#</t>
  </si>
  <si>
    <t>Scale BW2&amp;RB#</t>
  </si>
  <si>
    <t>Total bandwidth [MHz]</t>
  </si>
  <si>
    <t>TOTAL PRBs</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</si>
  <si>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</si>
  <si>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</si>
  <si>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</si>
  <si>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</si>
  <si>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</si>
  <si>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</si>
  <si>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</si>
  <si>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</si>
  <si>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</si>
  <si>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</si>
  <si>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</si>
  <si>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</si>
  <si>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</si>
  <si>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</si>
  <si>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</si>
  <si>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</si>
  <si>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</si>
  <si>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</si>
  <si>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t>
  </si>
  <si>
    <t>32T4R</t>
  </si>
  <si>
    <t>8T2R</t>
  </si>
  <si>
    <t>16T2R</t>
  </si>
  <si>
    <t>8T4R</t>
  </si>
  <si>
    <t>16T4R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</si>
  <si>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</si>
  <si>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</si>
  <si>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</si>
  <si>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</si>
  <si>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</si>
  <si>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</si>
  <si>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</si>
  <si>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</si>
  <si>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</si>
  <si>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</si>
  <si>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</si>
  <si>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</si>
  <si>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DDDSU;S(10D,2G,2U)</t>
  </si>
  <si>
    <t>Assumption: 20 MHz BW, 30kHz SCS, 10ms duration</t>
  </si>
  <si>
    <t>Total RE
w/ OH4 (100MHz)</t>
  </si>
  <si>
    <t>Total OH RE
w/ OH4
(100MHz)</t>
  </si>
  <si>
    <t>Total OH (%) w/ OH4 (100MHz)</t>
  </si>
  <si>
    <t>8T2R/64T4R/8T4R</t>
  </si>
  <si>
    <t>DDDSU; S (10D,2G,2U)</t>
  </si>
  <si>
    <t>8T2R (Rural conf.A)</t>
  </si>
  <si>
    <t>8T4R (Rural conf.C)</t>
  </si>
  <si>
    <t>DDDSU; S (11D,1G,2U)</t>
  </si>
  <si>
    <t>64T4R</t>
  </si>
  <si>
    <t xml:space="preserve">DDDDD DDSUU;  S(6D,4G,4U) </t>
  </si>
  <si>
    <t>Assumption: 10 MHz BW, 15kHz SCS, 10ms duration</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</si>
  <si>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</si>
  <si>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</si>
  <si>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</si>
  <si>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</si>
  <si>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</si>
  <si>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</si>
  <si>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</si>
  <si>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</si>
  <si>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</si>
  <si>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</si>
  <si>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</si>
  <si>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</si>
  <si>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</si>
  <si>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</si>
  <si>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</si>
  <si>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</si>
  <si>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</si>
  <si>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</si>
  <si>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</si>
  <si>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</si>
  <si>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</si>
  <si>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</si>
  <si>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</si>
  <si>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</si>
  <si>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</si>
  <si>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</si>
  <si>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</si>
  <si>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</si>
  <si>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4T SRS</t>
  </si>
  <si>
    <t>UL spectral efficiency</t>
  </si>
  <si>
    <t>1x8 SU-MIMO, OFDMA</t>
  </si>
  <si>
    <t>4x16 MU-MIMO, OFDMA</t>
  </si>
  <si>
    <t>2x8 SU-MIMO, OFDMA</t>
  </si>
  <si>
    <t>2x8 SU-MIMO, Codebook based, OFDMA</t>
  </si>
  <si>
    <t>4x16 MU-MIMO, Codebook based, OFDMA</t>
  </si>
  <si>
    <t>2x8 SU-MIMO, Non-codebook based,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</si>
  <si>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</si>
  <si>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</si>
  <si>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</si>
  <si>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</si>
  <si>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</si>
  <si>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</si>
  <si>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</si>
  <si>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</si>
  <si>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</si>
  <si>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</si>
  <si>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</si>
  <si>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</si>
  <si>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</si>
  <si>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</si>
  <si>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</si>
  <si>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gNB: (M,N,P,Mg,Ng; Mp,Np) = (12,8,2,1,1;4,8)</t>
  </si>
  <si>
    <t>64x4 MU-MIMO,  4T SRS (192Tx@gNB)</t>
  </si>
  <si>
    <t>DDDDD DDSUU</t>
  </si>
  <si>
    <t>16x4 MU-MIMO,  4T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</si>
  <si>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</si>
  <si>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</si>
  <si>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</si>
  <si>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</si>
  <si>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</si>
  <si>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</si>
  <si>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</si>
  <si>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</si>
  <si>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</si>
  <si>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</si>
  <si>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</si>
  <si>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</si>
  <si>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</si>
  <si>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</si>
  <si>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</si>
  <si>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</si>
  <si>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</si>
  <si>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</si>
  <si>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</si>
  <si>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</si>
  <si>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</si>
  <si>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</si>
  <si>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</si>
  <si>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t>4x8 SU-MIMO, OFDMA</t>
  </si>
  <si>
    <t>8x8 SU-MIMO</t>
  </si>
  <si>
    <t>4x8 SU-MIMO, Codebook based, OFDMA</t>
  </si>
  <si>
    <t>4x16 SU-MIMO, Codebook based, OFDMA</t>
  </si>
  <si>
    <t>8x64 MU-MIMO, Codebook based, OFDMA</t>
  </si>
  <si>
    <t>Bandwidth</t>
  </si>
  <si>
    <r>
      <rPr>
        <sz val="10"/>
        <rFont val="Arial"/>
        <family val="2"/>
      </rPr>
      <t>8x4 MU-MIMO,  4T SRS</t>
    </r>
  </si>
  <si>
    <t>16x4 MU-MIMO,  Type II codebook</t>
    <phoneticPr fontId="11" type="noConversion"/>
  </si>
  <si>
    <r>
      <t>D</t>
    </r>
    <r>
      <rPr>
        <sz val="10"/>
        <rFont val="Arial"/>
        <family val="2"/>
      </rPr>
      <t>DDSU</t>
    </r>
    <phoneticPr fontId="11" type="noConversion"/>
  </si>
  <si>
    <t>32x4 MU-MIMO,  4T SRS</t>
    <phoneticPr fontId="11" type="noConversion"/>
  </si>
  <si>
    <r>
      <t xml:space="preserve">8x4 MU-MIMO Type I codebook
</t>
    </r>
    <r>
      <rPr>
        <sz val="10"/>
        <rFont val="Arial"/>
        <family val="2"/>
      </rPr>
      <t>(Optimized for cell edge)</t>
    </r>
    <phoneticPr fontId="11" type="noConversion"/>
  </si>
  <si>
    <r>
      <t xml:space="preserve">8x4 MU-MIMO Type I codebook
</t>
    </r>
    <r>
      <rPr>
        <sz val="10"/>
        <rFont val="Arial"/>
        <family val="2"/>
      </rPr>
      <t>(Optimized for cell edge)</t>
    </r>
    <phoneticPr fontId="11" type="noConversion"/>
  </si>
  <si>
    <t>For 64T: (M,N,P,Mg,Ng; Mp,Np) = (12,8,2,1,1;4,8)
(dH, dV)=(0.5, 0.8)λ</t>
  </si>
  <si>
    <t>Guard band ratio</t>
    <phoneticPr fontId="11" type="noConversion"/>
  </si>
  <si>
    <t>SIMO or SU-MIMO with rank adaptation</t>
    <phoneticPr fontId="11" type="noConversion"/>
  </si>
  <si>
    <r>
      <rPr>
        <strike/>
        <sz val="9"/>
        <color rgb="FF00B050"/>
        <rFont val="Arial"/>
        <family val="2"/>
      </rPr>
      <t>Ideal</t>
    </r>
    <r>
      <rPr>
        <sz val="9"/>
        <color rgb="FF00B050"/>
        <rFont val="Arial"/>
        <family val="2"/>
      </rPr>
      <t xml:space="preserve">
Non-ideal</t>
    </r>
    <phoneticPr fontId="11" type="noConversion"/>
  </si>
  <si>
    <r>
      <t>16T4R</t>
    </r>
    <r>
      <rPr>
        <sz val="10"/>
        <rFont val="Arial"/>
        <family val="2"/>
      </rPr>
      <t>/32T4R</t>
    </r>
    <r>
      <rPr>
        <sz val="10"/>
        <rFont val="Arial"/>
        <family val="2"/>
      </rPr>
      <t xml:space="preserve"> (Rural conf.B)</t>
    </r>
    <phoneticPr fontId="11" type="noConversion"/>
  </si>
  <si>
    <r>
      <t xml:space="preserve">For 16T: (M,N,P,Mg,Ng; Mp,Np) = (8,8,2,1,1;1,8)
</t>
    </r>
    <r>
      <rPr>
        <sz val="9"/>
        <color theme="9"/>
        <rFont val="Arial"/>
        <family val="2"/>
      </rPr>
      <t>For 32T: (M,N,P,Mg,Ng; Mp,Np) = (8,8,2,1,1;2,8)</t>
    </r>
    <r>
      <rPr>
        <sz val="9"/>
        <rFont val="Arial"/>
        <family val="2"/>
      </rPr>
      <t xml:space="preserve">
(dH, dV)=(0.5, 0.8)λ</t>
    </r>
    <phoneticPr fontId="11" type="noConversion"/>
  </si>
  <si>
    <t>China Telecom</t>
    <phoneticPr fontId="11" type="noConversion"/>
  </si>
  <si>
    <t>NR FDD</t>
    <phoneticPr fontId="11" type="noConversion"/>
  </si>
  <si>
    <t xml:space="preserve">For 8T: (M,N,P,Mg,Ng; Mp,Np) = (8,4,2,1,1;1,4);
</t>
    <phoneticPr fontId="11" type="noConversion"/>
  </si>
  <si>
    <t>96 degree</t>
    <phoneticPr fontId="11" type="noConversion"/>
  </si>
  <si>
    <r>
      <t>3</t>
    </r>
    <r>
      <rPr>
        <sz val="10"/>
        <rFont val="Arial"/>
        <family val="2"/>
      </rPr>
      <t>2</t>
    </r>
    <r>
      <rPr>
        <sz val="10"/>
        <rFont val="Arial"/>
        <family val="2"/>
      </rPr>
      <t>T</t>
    </r>
    <r>
      <rPr>
        <sz val="10"/>
        <rFont val="Arial"/>
        <family val="2"/>
      </rPr>
      <t>4</t>
    </r>
    <r>
      <rPr>
        <sz val="10"/>
        <rFont val="Arial"/>
        <family val="2"/>
      </rPr>
      <t>R</t>
    </r>
    <phoneticPr fontId="11" type="noConversion"/>
  </si>
  <si>
    <t>8T4R</t>
    <phoneticPr fontId="11" type="noConversion"/>
  </si>
  <si>
    <t>Overhead calculation for additional configuration after the first submission</t>
    <phoneticPr fontId="11" type="noConversion"/>
  </si>
  <si>
    <t>32T4R</t>
    <phoneticPr fontId="11"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</si>
  <si>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11" type="noConversion"/>
  </si>
  <si>
    <t>DDDDDDDSUU</t>
    <phoneticPr fontId="11" type="noConversion"/>
  </si>
  <si>
    <t>DDDSUDDSUU</t>
    <phoneticPr fontId="11" type="noConversion"/>
  </si>
  <si>
    <t>8T2R</t>
    <phoneticPr fontId="11" type="noConversion"/>
  </si>
  <si>
    <t>32T4R/64T4R</t>
    <phoneticPr fontId="11" type="noConversion"/>
  </si>
  <si>
    <r>
      <t xml:space="preserve">DDDSU;
DSUUD;
</t>
    </r>
    <r>
      <rPr>
        <sz val="9"/>
        <color theme="9" tint="-0.249977111117893"/>
        <rFont val="Arial"/>
        <family val="2"/>
      </rPr>
      <t>DDDSUDDSUU;
DDDDDDDSUU</t>
    </r>
    <phoneticPr fontId="11" type="noConversion"/>
  </si>
  <si>
    <t>gNB: (M,N,P,Mg,Ng; Mp,Np) = (8,8,2,1,1;2,8)</t>
    <phoneticPr fontId="11" type="noConversion"/>
  </si>
  <si>
    <t>32x4 MU-MIMO,  4T SRS (128Tx@gNB)</t>
    <phoneticPr fontId="11" type="noConversion"/>
  </si>
  <si>
    <t>DDDSU DDSUU</t>
    <phoneticPr fontId="11" type="noConversion"/>
  </si>
  <si>
    <r>
      <t xml:space="preserve">DDDSU;
DSUUD;
</t>
    </r>
    <r>
      <rPr>
        <sz val="9"/>
        <color theme="9" tint="-0.249977111117893"/>
        <rFont val="Arial"/>
        <family val="2"/>
      </rPr>
      <t>DDDSUDDSUU;
DDDDDDDSUU</t>
    </r>
    <phoneticPr fontId="11" type="noConversion"/>
  </si>
  <si>
    <t>ZTE</t>
    <phoneticPr fontId="41" type="noConversion"/>
  </si>
  <si>
    <t>DDDSUDDSUU; S (10D,2G,2U)</t>
    <phoneticPr fontId="41" type="noConversion"/>
  </si>
  <si>
    <t>ZTE</t>
    <phoneticPr fontId="41" type="noConversion"/>
  </si>
  <si>
    <t>DDDDDDDSUU; S (6D,4G,4U)</t>
    <phoneticPr fontId="41" type="noConversion"/>
  </si>
  <si>
    <t>DDDSUDDSUU</t>
    <phoneticPr fontId="41" type="noConversion"/>
  </si>
  <si>
    <t>DDDDDDDSUU</t>
    <phoneticPr fontId="41" type="noConversion"/>
  </si>
  <si>
    <t>TDD: 8.2% (51 RB for 30 kHz 20 MHz); 1.72% (273 RB for 30 kHz 100 MHz)</t>
    <phoneticPr fontId="11" type="noConversion"/>
  </si>
  <si>
    <t>DDDSU</t>
    <phoneticPr fontId="11" type="noConversion"/>
  </si>
  <si>
    <t>Up to 8 layers</t>
    <phoneticPr fontId="11" type="noConversion"/>
  </si>
  <si>
    <t>• non-precoded SRS transmission;
• adaptive SRS bandwidth per UE 
• 2 symbols within 1 slot for SRS transmission per UE</t>
    <phoneticPr fontId="11" type="noConversion"/>
  </si>
  <si>
    <t>For 2R:  (M,N,P,Mg,Ng; Mp,Np)= (1,1,2,1,1; 1,1)
(dH, dV)=(0.5, N/A)λ</t>
    <phoneticPr fontId="11" type="noConversion"/>
  </si>
  <si>
    <t>For 8T:  (M,N,P,Mg,Ng; Mp,Np) = (8,4,2,1,1;1,4)
(dH, dV)=(0.5, 0.8)λ;</t>
    <phoneticPr fontId="11" type="noConversion"/>
  </si>
  <si>
    <t>For 4R:  (M,N,P,Mg,Ng; Mp,Np)= (1,2,2,1,1; 1,2)
(dH, dV)=(0.5, N/A)λ</t>
    <phoneticPr fontId="11" type="noConversion"/>
  </si>
  <si>
    <t>For 4Rx: Up to 2 layers</t>
    <phoneticPr fontId="11" type="noConversion"/>
  </si>
  <si>
    <t>For 2Rx: Up to 2 layers</t>
    <phoneticPr fontId="11" type="noConversion"/>
  </si>
  <si>
    <t>92 degree</t>
    <phoneticPr fontId="11" type="noConversion"/>
  </si>
  <si>
    <t>CMCC</t>
    <phoneticPr fontId="11" type="noConversion"/>
  </si>
  <si>
    <t>CMCC</t>
    <phoneticPr fontId="11" type="noConversion"/>
  </si>
  <si>
    <t>CMCC</t>
    <phoneticPr fontId="11" type="noConversion"/>
  </si>
  <si>
    <t>30 kHz SCS,
14 OFDM symbol slot</t>
    <phoneticPr fontId="11" type="noConversion"/>
  </si>
  <si>
    <t>N/A</t>
    <phoneticPr fontId="11" type="noConversion"/>
  </si>
  <si>
    <t>For UE 4 Tx ports: Non-precoded SRS</t>
    <phoneticPr fontId="11" type="noConversion"/>
  </si>
  <si>
    <t>For 8R: (M,N,P,Mg,Ng; Mp,Np) = (8,8,2,1,1; 1,8)
(dH, dV)=(0.5, 0.8)λ</t>
    <phoneticPr fontId="11" type="noConversion"/>
  </si>
  <si>
    <t>For 4T:  (M,N,P,Mg,Ng; Mp,Np)=  (1,2,2,1,1; 1,2)
(dH, dV)=( N/A, N/A)λ</t>
    <phoneticPr fontId="11" type="noConversion"/>
  </si>
  <si>
    <t>For 2T:  (M,N,P,Mg,Ng; Mp,Np)=  (1,1,2,1,1; 1,1)
(dH, dV)=( N/A, N/A)λ</t>
    <phoneticPr fontId="11" type="noConversion"/>
  </si>
  <si>
    <r>
      <t>For 1T:  (M,N,P,Mg,Ng; Mp,Np)= (1,1,1,1,1; 1,1);
For 2T:  (M,N,P,Mg,Ng; Mp,Np)=  (1,1,2,1,1; 1,</t>
    </r>
    <r>
      <rPr>
        <sz val="10"/>
        <rFont val="Arial"/>
        <family val="2"/>
      </rPr>
      <t>1</t>
    </r>
    <r>
      <rPr>
        <sz val="10"/>
        <rFont val="Arial"/>
        <family val="2"/>
      </rPr>
      <t>)
(dH, dV)=( N/A, N/A)λ</t>
    </r>
    <phoneticPr fontId="11" type="noConversion"/>
  </si>
  <si>
    <t>CMCC (2T8R)</t>
    <phoneticPr fontId="11" type="noConversion"/>
  </si>
  <si>
    <t>GP(50%)</t>
    <phoneticPr fontId="11" type="noConversion"/>
  </si>
  <si>
    <t>CMCC (4T16R)</t>
    <phoneticPr fontId="11" type="noConversion"/>
  </si>
  <si>
    <t>4x16 SU-MIMO, Codebook based, OFDMA</t>
    <phoneticPr fontId="11" type="noConversion"/>
  </si>
  <si>
    <t>gNB: (M,N,P,Mg,Ng; Mp,Np) = (8,8,2,1,1;1,8)</t>
    <phoneticPr fontId="11" type="noConversion"/>
  </si>
  <si>
    <t>2x8 SU-MIMO, Non-codebook based, OFDMA</t>
    <phoneticPr fontId="11" type="noConversion"/>
  </si>
  <si>
    <r>
      <t xml:space="preserve">2x8 SU-MIMO, </t>
    </r>
    <r>
      <rPr>
        <sz val="10"/>
        <rFont val="Arial"/>
        <family val="2"/>
      </rPr>
      <t>C</t>
    </r>
    <r>
      <rPr>
        <sz val="10"/>
        <rFont val="Arial"/>
        <family val="2"/>
      </rPr>
      <t>odebook based, OFDMA</t>
    </r>
    <phoneticPr fontId="11" type="noConversion"/>
  </si>
  <si>
    <t>2x8 SU-MIMO, Codebook based, OFDMA</t>
    <phoneticPr fontId="11" type="noConversion"/>
  </si>
  <si>
    <r>
      <t xml:space="preserve">2x16 MU-MIMO, Codebook based, </t>
    </r>
    <r>
      <rPr>
        <sz val="10"/>
        <rFont val="Arial"/>
        <family val="2"/>
      </rPr>
      <t>OFDMA</t>
    </r>
    <phoneticPr fontId="11" type="noConversion"/>
  </si>
  <si>
    <r>
      <t xml:space="preserve">2x16 MU-MIMO, </t>
    </r>
    <r>
      <rPr>
        <sz val="10"/>
        <rFont val="Arial"/>
        <family val="2"/>
      </rPr>
      <t xml:space="preserve">Codebook based, </t>
    </r>
    <r>
      <rPr>
        <sz val="10"/>
        <rFont val="Arial"/>
        <family val="2"/>
      </rPr>
      <t>OFDMA</t>
    </r>
    <phoneticPr fontId="11" type="noConversion"/>
  </si>
  <si>
    <t>DSUDD</t>
    <phoneticPr fontId="11" type="noConversion"/>
  </si>
  <si>
    <t xml:space="preserve">CQI: every 5 subframes; RI: every 5 subframes, CRI: every 5 subframes; PMI: every 5 subframes; 
Subband based </t>
    <phoneticPr fontId="11" type="noConversion"/>
  </si>
  <si>
    <t>For 8T: (M,N,P,Mg,Ng; Mp,Np) = (8,4,2,1,1;1,4);
(dH, dV)=(0.5, 0.8)λ</t>
    <phoneticPr fontId="11" type="noConversion"/>
  </si>
  <si>
    <t>Up to 4 layers</t>
    <phoneticPr fontId="11" type="noConversion"/>
  </si>
  <si>
    <t>For UE 4 Tx ports: Non-precoded SRS, 4 SRS ports (with 4 SRS resources),
2 symbols in special slot for SRS,
8 PRBs per symbol</t>
    <phoneticPr fontId="11" type="noConversion"/>
  </si>
  <si>
    <t>For 4Rx: Up to 4 layers;</t>
    <phoneticPr fontId="11" type="noConversion"/>
  </si>
  <si>
    <t>For UE 4 Tx ports: Non-precoded SRS,  5ms period</t>
    <phoneticPr fontId="11" type="noConversion"/>
  </si>
  <si>
    <t>For 4R: (M,N,P,Mg,Ng; Mp,Np) = (1,2,2,1,1; 1,2);</t>
    <phoneticPr fontId="11" type="noConversion"/>
  </si>
  <si>
    <t>SU-CQI; CSI-IM for inter-cell interference measurement</t>
    <phoneticPr fontId="11" type="noConversion"/>
  </si>
  <si>
    <t>Frequency Range 1 - FDD (LTE)</t>
    <phoneticPr fontId="11" type="noConversion"/>
  </si>
  <si>
    <t>Total bandwidth</t>
  </si>
  <si>
    <t>Guard band ratio</t>
    <phoneticPr fontId="11" type="noConversion"/>
  </si>
  <si>
    <t>PSS/SSS</t>
    <phoneticPr fontId="11" type="noConversion"/>
  </si>
  <si>
    <t>PBCH</t>
    <phoneticPr fontId="11" type="noConversion"/>
  </si>
  <si>
    <t>CRS</t>
    <phoneticPr fontId="11" type="noConversion"/>
  </si>
  <si>
    <t>CATT</t>
    <phoneticPr fontId="50" type="noConversion"/>
  </si>
  <si>
    <t>Frequency Range 1 - TDD (LTE)</t>
    <phoneticPr fontId="11" type="noConversion"/>
  </si>
  <si>
    <t>Guard band ratio</t>
    <phoneticPr fontId="11" type="noConversion"/>
  </si>
  <si>
    <t>PSS/SSS</t>
    <phoneticPr fontId="11" type="noConversion"/>
  </si>
  <si>
    <t>PBCH</t>
    <phoneticPr fontId="11" type="noConversion"/>
  </si>
  <si>
    <t>CRS</t>
    <phoneticPr fontId="11" type="noConversion"/>
  </si>
  <si>
    <t>GP(50%)</t>
    <phoneticPr fontId="11" type="noConversion"/>
  </si>
  <si>
    <t>Huawei</t>
    <phoneticPr fontId="11" type="noConversion"/>
  </si>
  <si>
    <t>DSUDD ;S(10D,2G,2U)</t>
    <phoneticPr fontId="11" type="noConversion"/>
  </si>
  <si>
    <t>CATT</t>
    <phoneticPr fontId="11" type="noConversion"/>
  </si>
  <si>
    <t>DSUUD ;S(11D,1G,2U)</t>
    <phoneticPr fontId="11" type="noConversion"/>
  </si>
  <si>
    <t>Huawei</t>
    <phoneticPr fontId="50" type="noConversion"/>
  </si>
  <si>
    <t>16T2R/32T4R</t>
    <phoneticPr fontId="50" type="noConversion"/>
  </si>
  <si>
    <t>8T2R/8T4R</t>
    <phoneticPr fontId="11" type="noConversion"/>
  </si>
  <si>
    <t>64T2R</t>
    <phoneticPr fontId="11" type="noConversion"/>
  </si>
  <si>
    <t>32T4R</t>
    <phoneticPr fontId="11" type="noConversion"/>
  </si>
  <si>
    <r>
      <t>C</t>
    </r>
    <r>
      <rPr>
        <sz val="10"/>
        <color theme="9" tint="-0.249977111117893"/>
        <rFont val="Arial"/>
        <family val="2"/>
      </rPr>
      <t>hina Telecom</t>
    </r>
    <phoneticPr fontId="11" type="noConversion"/>
  </si>
  <si>
    <t>8T4R/32T4R</t>
    <phoneticPr fontId="11" type="noConversion"/>
  </si>
  <si>
    <t>DSUDD</t>
    <phoneticPr fontId="11" type="noConversion"/>
  </si>
  <si>
    <t>eNB: (M,N,P,Mg,Ng; Mp,Np) = (8,4,2,1,1;1,4)</t>
    <phoneticPr fontId="11" type="noConversion"/>
  </si>
  <si>
    <t>gNB: (M,N,P,Mg,Ng; Mp,Np) = (8,8,2,1,1;2,8)</t>
    <phoneticPr fontId="11" type="noConversion"/>
  </si>
  <si>
    <t>eNB: (M,N,P,Mg,Ng; Mp,Np) = (12,8,2,1,1;4,8)</t>
    <phoneticPr fontId="11" type="noConversion"/>
  </si>
  <si>
    <t>eNB: (M,N,P,Mg,Ng; Mp,Np) = (8,8,2,1,1;1,8)</t>
    <phoneticPr fontId="11" type="noConversion"/>
  </si>
  <si>
    <t>DDDDDDDSUU; S (6D,4G,4U)</t>
    <phoneticPr fontId="41" type="noConversion"/>
  </si>
  <si>
    <t>DDDDDDDSUU; S (6D,4G,4U)</t>
    <phoneticPr fontId="41" type="noConversion"/>
  </si>
  <si>
    <t>DDDSU; S (10D,2G,2U)</t>
    <phoneticPr fontId="11" type="noConversion"/>
  </si>
  <si>
    <t>DDDSUDDSUU;S(10D,2G,2U)</t>
    <phoneticPr fontId="11" type="noConversion"/>
  </si>
  <si>
    <t>15 kHz SCS,
14 OFDM symbol per subframe</t>
    <phoneticPr fontId="11" type="noConversion"/>
  </si>
  <si>
    <t>Up to 8 layers for 8Tx;</t>
    <phoneticPr fontId="11" type="noConversion"/>
  </si>
  <si>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</si>
  <si>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Note: OH1 is the original overhead provided by each company. OH2 is the adjusted overhead according to the agreed GP and PUCCH assumption.</t>
  </si>
  <si>
    <t>Non-precoded CSI-RS  based</t>
    <phoneticPr fontId="11" type="noConversion"/>
  </si>
  <si>
    <t xml:space="preserve"> -- For non-precoded CSI-RS, LTE advanced CSI codebook based</t>
    <phoneticPr fontId="11" type="noConversion"/>
  </si>
  <si>
    <t>DDDDDDDSUU; S (6D,4G,4U)</t>
    <phoneticPr fontId="11" type="noConversion"/>
  </si>
  <si>
    <t>DDDDDDDSUU; S (6D,4G,4U)</t>
    <phoneticPr fontId="11" type="noConversion"/>
  </si>
  <si>
    <t>DDDDDDDSUU</t>
  </si>
  <si>
    <t>SU-MIMO with rank 1</t>
  </si>
  <si>
    <t>For 4 Tx: 1 layer</t>
  </si>
  <si>
    <t>For UE 2 Tx ports: Non-precoded SRS</t>
  </si>
  <si>
    <t>For 2T: SU-MIMO with rank 1</t>
  </si>
  <si>
    <t>NR TDD</t>
    <phoneticPr fontId="11" type="noConversion"/>
  </si>
  <si>
    <t>TDD</t>
    <phoneticPr fontId="11" type="noConversion"/>
  </si>
  <si>
    <t>DSUUD
DDDSU</t>
    <phoneticPr fontId="11" type="noConversion"/>
  </si>
  <si>
    <t>Non-ideal</t>
    <phoneticPr fontId="11" type="noConversion"/>
  </si>
  <si>
    <t>DDDSU</t>
    <phoneticPr fontId="11" type="noConversion"/>
  </si>
  <si>
    <t>NR</t>
    <phoneticPr fontId="11" type="noConversion"/>
  </si>
  <si>
    <t>16x4 MU-MIMO,  4T SRS</t>
    <phoneticPr fontId="11" type="noConversion"/>
  </si>
  <si>
    <t>15 kHz SCS</t>
    <phoneticPr fontId="11" type="noConversion"/>
  </si>
  <si>
    <t>4x16 SU-MIMO, Non-codebook based, OFDMA</t>
    <phoneticPr fontId="11" type="noConversion"/>
  </si>
  <si>
    <t>4x8 SU-MIMO, Non-codebook based, OFDMA</t>
    <phoneticPr fontId="11" type="noConversion"/>
  </si>
  <si>
    <t>DSUUD</t>
    <phoneticPr fontId="11" type="noConversion"/>
  </si>
  <si>
    <r>
      <rPr>
        <sz val="9"/>
        <color theme="9" tint="-0.249977111117893"/>
        <rFont val="Arial"/>
        <family val="2"/>
      </rPr>
      <t>8</t>
    </r>
    <r>
      <rPr>
        <sz val="9"/>
        <rFont val="Arial"/>
        <family val="2"/>
      </rPr>
      <t xml:space="preserve"> SSB / 20ms</t>
    </r>
    <phoneticPr fontId="11" type="noConversion"/>
  </si>
  <si>
    <t>8T2R</t>
    <phoneticPr fontId="11" type="noConversion"/>
  </si>
  <si>
    <t>8T4R</t>
    <phoneticPr fontId="11" type="noConversion"/>
  </si>
  <si>
    <t>vivo</t>
  </si>
  <si>
    <t>Up to 12 layers for 16Tx;</t>
  </si>
  <si>
    <t>For 16T: (M,N,P,Mg,Ng; Mp,Np) = (8,4,2,1,1;2,4);
(dH, dV)=(0.5, 0.8)λ</t>
  </si>
  <si>
    <t>SIMO or SU-MIMO with rank adaptation</t>
  </si>
  <si>
    <t>For 1T:  (M,N,P,Mg,Ng; Mp,Np)= (1,1,1,1,1; 1,1);
For 2T:  (M,N,P,Mg,Ng; Mp,Np)=  (1,1,2,1,1; 1,1)
(dH, dV)=( N/A, N/A)λ</t>
  </si>
  <si>
    <t>vivo</t>
    <phoneticPr fontId="11" type="noConversion"/>
  </si>
  <si>
    <t>16T2R</t>
    <phoneticPr fontId="11" type="noConversion"/>
  </si>
  <si>
    <t>NR TDD</t>
    <phoneticPr fontId="11" type="noConversion"/>
  </si>
  <si>
    <t>NR FDD</t>
    <phoneticPr fontId="11" type="noConversion"/>
  </si>
  <si>
    <t>15 kHz SCS,
14 OFDM symbol slot</t>
    <phoneticPr fontId="11" type="noConversion"/>
  </si>
  <si>
    <t>For UE 4 Tx ports: Non-precoded SRS, 4 SRS ports (with 4 SRS resources),
4 symbols per 5 slots;</t>
    <phoneticPr fontId="11" type="noConversion"/>
  </si>
  <si>
    <t>For UE 2 Tx ports: Non-precoded SRS, 2 SRS ports (with 2 SRS resources),
4 symbols per 5 slots;</t>
    <phoneticPr fontId="11" type="noConversion"/>
  </si>
  <si>
    <t>For UE 4 Tx ports: Non-precoded SRS, 4 SRS ports (with 4 SRS resources)
2 symbols per 5 slots for 30kHz SCS;
4 symbols per 5 slots for 15kHz SCS;</t>
    <phoneticPr fontId="11" type="noConversion"/>
  </si>
  <si>
    <t>P0=-95, alpha = 0.8</t>
    <phoneticPr fontId="11" type="noConversion"/>
  </si>
  <si>
    <t>Next available UL slot after reiving retransmission indication</t>
    <phoneticPr fontId="11" type="noConversion"/>
  </si>
  <si>
    <t>Next available UL slot after reiving retransmission indication</t>
    <phoneticPr fontId="11" type="noConversion"/>
  </si>
  <si>
    <t>Next available UL slot after reiving retransmission indication</t>
    <phoneticPr fontId="11" type="noConversion"/>
  </si>
  <si>
    <t>4 PRBs, 14 OS</t>
    <phoneticPr fontId="11" type="noConversion"/>
  </si>
  <si>
    <t>2 PRBs and 14 OS for 30kHz SCS for the slots without SRS transmission;
4 PRBs and 14 OS for 15kHz  SCS for the slots without SRS transmission</t>
    <phoneticPr fontId="11" type="noConversion"/>
  </si>
  <si>
    <t>DDDSU;S(10D,2G,2U)</t>
    <phoneticPr fontId="11" type="noConversion"/>
  </si>
  <si>
    <r>
      <t>8x</t>
    </r>
    <r>
      <rPr>
        <sz val="10"/>
        <rFont val="Arial"/>
        <family val="2"/>
      </rPr>
      <t>2</t>
    </r>
    <r>
      <rPr>
        <sz val="10"/>
        <rFont val="Arial"/>
        <family val="2"/>
      </rPr>
      <t xml:space="preserve"> MU-MIMO,  </t>
    </r>
    <r>
      <rPr>
        <sz val="10"/>
        <rFont val="Arial"/>
        <family val="2"/>
      </rPr>
      <t>2</t>
    </r>
    <r>
      <rPr>
        <sz val="10"/>
        <rFont val="Arial"/>
        <family val="2"/>
      </rPr>
      <t>T SRS</t>
    </r>
    <phoneticPr fontId="11" type="noConversion"/>
  </si>
  <si>
    <t>8x2 MU-MIMO,  2T SRS</t>
    <phoneticPr fontId="11" type="noConversion"/>
  </si>
  <si>
    <r>
      <t xml:space="preserve">32x8 MU-MIMO,  </t>
    </r>
    <r>
      <rPr>
        <sz val="10"/>
        <rFont val="Arial"/>
        <family val="2"/>
      </rPr>
      <t>2</t>
    </r>
    <r>
      <rPr>
        <sz val="10"/>
        <rFont val="Arial"/>
        <family val="2"/>
      </rPr>
      <t>T SRS</t>
    </r>
    <phoneticPr fontId="11" type="noConversion"/>
  </si>
  <si>
    <t>32x8 MU-MIMO,  2T SRS</t>
    <phoneticPr fontId="11" type="noConversion"/>
  </si>
  <si>
    <t>16x4 MU-MIMO,  2T SRS</t>
    <phoneticPr fontId="11" type="noConversion"/>
  </si>
  <si>
    <r>
      <t>v</t>
    </r>
    <r>
      <rPr>
        <sz val="10"/>
        <rFont val="Arial"/>
        <family val="2"/>
      </rPr>
      <t>ivo</t>
    </r>
    <phoneticPr fontId="11" type="noConversion"/>
  </si>
  <si>
    <t>vivo</t>
    <phoneticPr fontId="11" type="noConversion"/>
  </si>
  <si>
    <t>Continuous RB allocation: follow TS 38.101 for FR1;Mean IOT&lt;10dB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</si>
</sst>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00_);[Red]\(0.000\)"/>
    <numFmt numFmtId="178" formatCode="0.000"/>
    <numFmt numFmtId="179" formatCode="0.00_ "/>
    <numFmt numFmtId="180" formatCode="0.000_ "/>
    <numFmt numFmtId="181" formatCode="0.00_);[Red]\(0.00\)"/>
  </numFmts>
  <fonts count="56">
    <font>
      <sz val="10"/>
      <name val="Arial"/>
      <charset val="134"/>
    </font>
    <font>
      <sz val="10"/>
      <color rgb="FFFF0000"/>
      <name val="Arial"/>
      <family val="2"/>
    </font>
    <font>
      <b/>
      <sz val="10"/>
      <name val="Arial"/>
      <family val="2"/>
    </font>
    <font>
      <sz val="10"/>
      <color theme="1"/>
      <name val="Arial"/>
      <family val="2"/>
    </font>
    <font>
      <sz val="10"/>
      <color rgb="FF0000FF"/>
      <name val="Arial"/>
      <family val="2"/>
    </font>
    <font>
      <sz val="10"/>
      <color rgb="FFC00000"/>
      <name val="Arial"/>
      <family val="2"/>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宋体"/>
      <family val="3"/>
      <charset val="134"/>
      <scheme val="minor"/>
    </font>
    <font>
      <b/>
      <sz val="11"/>
      <color theme="0"/>
      <name val="宋体"/>
      <family val="3"/>
      <charset val="134"/>
      <scheme val="minor"/>
    </font>
    <font>
      <i/>
      <sz val="11"/>
      <color rgb="FF7F7F7F"/>
      <name val="宋体"/>
      <family val="3"/>
      <charset val="134"/>
      <scheme val="minor"/>
    </font>
    <font>
      <sz val="12"/>
      <color theme="1"/>
      <name val="宋体"/>
      <family val="3"/>
      <charset val="134"/>
      <scheme val="minor"/>
    </font>
    <font>
      <b/>
      <sz val="18"/>
      <color theme="3"/>
      <name val="宋体"/>
      <family val="3"/>
      <charset val="134"/>
      <scheme val="major"/>
    </font>
    <font>
      <b/>
      <sz val="11"/>
      <color theme="3"/>
      <name val="宋体"/>
      <family val="3"/>
      <charset val="134"/>
      <scheme val="minor"/>
    </font>
    <font>
      <b/>
      <sz val="11"/>
      <color rgb="FF3F3F3F"/>
      <name val="宋体"/>
      <family val="3"/>
      <charset val="134"/>
      <scheme val="minor"/>
    </font>
    <font>
      <b/>
      <sz val="13"/>
      <color theme="3"/>
      <name val="宋体"/>
      <family val="3"/>
      <charset val="134"/>
      <scheme val="minor"/>
    </font>
    <font>
      <sz val="11"/>
      <color rgb="FFFF0000"/>
      <name val="宋体"/>
      <family val="3"/>
      <charset val="134"/>
      <scheme val="minor"/>
    </font>
    <font>
      <sz val="11"/>
      <color rgb="FF3F3F76"/>
      <name val="宋体"/>
      <family val="3"/>
      <charset val="134"/>
      <scheme val="minor"/>
    </font>
    <font>
      <sz val="11"/>
      <color rgb="FF9C6500"/>
      <name val="宋体"/>
      <family val="3"/>
      <charset val="134"/>
      <scheme val="minor"/>
    </font>
    <font>
      <sz val="11"/>
      <color rgb="FFFA7D00"/>
      <name val="宋体"/>
      <family val="3"/>
      <charset val="134"/>
      <scheme val="minor"/>
    </font>
    <font>
      <sz val="11"/>
      <color rgb="FF9C0006"/>
      <name val="宋体"/>
      <family val="3"/>
      <charset val="134"/>
      <scheme val="minor"/>
    </font>
    <font>
      <b/>
      <sz val="11"/>
      <color rgb="FFFA7D00"/>
      <name val="宋体"/>
      <family val="3"/>
      <charset val="134"/>
      <scheme val="minor"/>
    </font>
    <font>
      <sz val="11"/>
      <color rgb="FF006100"/>
      <name val="宋体"/>
      <family val="3"/>
      <charset val="134"/>
      <scheme val="minor"/>
    </font>
    <font>
      <sz val="11"/>
      <color rgb="FF006100"/>
      <name val="宋体"/>
      <family val="3"/>
      <charset val="134"/>
      <scheme val="minor"/>
    </font>
    <font>
      <b/>
      <sz val="15"/>
      <color theme="3"/>
      <name val="宋体"/>
      <family val="3"/>
      <charset val="134"/>
      <scheme val="minor"/>
    </font>
    <font>
      <sz val="12"/>
      <color theme="1"/>
      <name val="宋体"/>
      <family val="3"/>
      <charset val="134"/>
      <scheme val="minor"/>
    </font>
    <font>
      <sz val="10"/>
      <name val="Droid Sans"/>
      <family val="1"/>
    </font>
    <font>
      <sz val="12"/>
      <color rgb="FF000000"/>
      <name val="ＭＳ Ｐゴシック"/>
      <family val="2"/>
    </font>
    <font>
      <sz val="11"/>
      <color rgb="FF9C0006"/>
      <name val="宋体"/>
      <family val="3"/>
      <charset val="134"/>
      <scheme val="minor"/>
    </font>
    <font>
      <sz val="11"/>
      <color rgb="FF000000"/>
      <name val="ＭＳ Ｐゴシック"/>
      <family val="2"/>
    </font>
    <font>
      <sz val="9"/>
      <name val="宋体"/>
      <family val="3"/>
      <charset val="134"/>
    </font>
    <font>
      <sz val="10"/>
      <name val="Arial"/>
      <family val="2"/>
    </font>
    <font>
      <sz val="9"/>
      <color rgb="FF00B050"/>
      <name val="Arial"/>
      <family val="2"/>
    </font>
    <font>
      <strike/>
      <sz val="9"/>
      <color rgb="FF00B050"/>
      <name val="Arial"/>
      <family val="2"/>
    </font>
    <font>
      <sz val="10"/>
      <color theme="9"/>
      <name val="Arial"/>
      <family val="2"/>
    </font>
    <font>
      <sz val="9"/>
      <color theme="9"/>
      <name val="Arial"/>
      <family val="2"/>
    </font>
    <font>
      <sz val="9"/>
      <color theme="9" tint="-0.249977111117893"/>
      <name val="Arial"/>
      <family val="2"/>
    </font>
    <font>
      <b/>
      <sz val="9"/>
      <color theme="9" tint="-0.249977111117893"/>
      <name val="Arial"/>
      <family val="2"/>
    </font>
    <font>
      <sz val="10"/>
      <color theme="9" tint="-0.249977111117893"/>
      <name val="Arial"/>
      <family val="2"/>
    </font>
    <font>
      <sz val="9"/>
      <name val="宋体"/>
      <family val="3"/>
      <charset val="134"/>
      <scheme val="minor"/>
    </font>
    <font>
      <sz val="11"/>
      <color theme="9" tint="-0.249977111117893"/>
      <name val="Arial"/>
      <family val="2"/>
    </font>
    <font>
      <sz val="11"/>
      <color theme="1"/>
      <name val="Arial"/>
      <family val="2"/>
    </font>
    <font>
      <sz val="11"/>
      <color theme="9" tint="-0.249977111117893"/>
      <name val="宋体"/>
      <family val="3"/>
      <charset val="134"/>
      <scheme val="minor"/>
    </font>
    <font>
      <sz val="10"/>
      <color rgb="FF00B050"/>
      <name val="Arial"/>
      <family val="2"/>
    </font>
    <font>
      <sz val="11"/>
      <name val="Arial"/>
      <family val="2"/>
    </font>
  </fonts>
  <fills count="38">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
      <patternFill patternType="solid">
        <fgColor theme="0" tint="-0.14999847407452621"/>
        <bgColor indexed="64"/>
      </patternFill>
    </fill>
  </fills>
  <borders count="24">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auto="1"/>
      </left>
      <right/>
      <top/>
      <bottom style="thin">
        <color auto="1"/>
      </bottom>
      <diagonal/>
    </border>
    <border>
      <left/>
      <right/>
      <top style="thin">
        <color indexed="64"/>
      </top>
      <bottom/>
      <diagonal/>
    </border>
  </borders>
  <cellStyleXfs count="188">
    <xf numFmtId="0" fontId="0" fillId="0" borderId="0"/>
    <xf numFmtId="0" fontId="8" fillId="13" borderId="0" applyNumberFormat="0" applyBorder="0" applyAlignment="0" applyProtection="0"/>
    <xf numFmtId="0" fontId="7" fillId="10" borderId="0" applyNumberFormat="0" applyBorder="0" applyAlignment="0" applyProtection="0"/>
    <xf numFmtId="0" fontId="32" fillId="22" borderId="17" applyNumberFormat="0" applyAlignment="0" applyProtection="0">
      <alignment vertical="center"/>
    </xf>
    <xf numFmtId="0" fontId="34" fillId="30" borderId="0" applyNumberFormat="0" applyBorder="0" applyAlignment="0" applyProtection="0"/>
    <xf numFmtId="0" fontId="7" fillId="6"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7" fillId="6" borderId="0" applyNumberFormat="0" applyBorder="0" applyAlignment="0" applyProtection="0"/>
    <xf numFmtId="0" fontId="7" fillId="31" borderId="20" applyNumberFormat="0" applyFont="0" applyAlignment="0" applyProtection="0"/>
    <xf numFmtId="0" fontId="7" fillId="21"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6" fillId="0" borderId="3" applyNumberFormat="0" applyFill="0" applyAlignment="0" applyProtection="0"/>
    <xf numFmtId="0" fontId="7" fillId="6" borderId="0" applyNumberFormat="0" applyBorder="0" applyAlignment="0" applyProtection="0">
      <alignment vertical="center"/>
    </xf>
    <xf numFmtId="0" fontId="7" fillId="6" borderId="0" applyNumberFormat="0" applyBorder="0" applyAlignment="0" applyProtection="0"/>
    <xf numFmtId="0" fontId="7" fillId="19" borderId="0" applyNumberFormat="0" applyBorder="0" applyAlignment="0" applyProtection="0"/>
    <xf numFmtId="0" fontId="8" fillId="0" borderId="0"/>
    <xf numFmtId="0" fontId="7" fillId="2" borderId="0" applyNumberFormat="0" applyBorder="0" applyAlignment="0" applyProtection="0"/>
    <xf numFmtId="0" fontId="7" fillId="13" borderId="0" applyNumberFormat="0" applyBorder="0" applyAlignment="0" applyProtection="0"/>
    <xf numFmtId="0" fontId="8" fillId="6" borderId="0" applyNumberFormat="0" applyBorder="0" applyAlignment="0" applyProtection="0"/>
    <xf numFmtId="0" fontId="7" fillId="21" borderId="0" applyNumberFormat="0" applyBorder="0" applyAlignment="0" applyProtection="0">
      <alignment vertical="center"/>
    </xf>
    <xf numFmtId="0" fontId="25" fillId="22" borderId="15"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xf numFmtId="0" fontId="29" fillId="2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xf numFmtId="0" fontId="7" fillId="29" borderId="0" applyNumberFormat="0" applyBorder="0" applyAlignment="0" applyProtection="0"/>
    <xf numFmtId="0" fontId="8" fillId="16" borderId="0" applyNumberFormat="0" applyBorder="0" applyAlignment="0" applyProtection="0"/>
    <xf numFmtId="0" fontId="7" fillId="19" borderId="0" applyNumberFormat="0" applyBorder="0" applyAlignment="0" applyProtection="0">
      <alignment vertical="center"/>
    </xf>
    <xf numFmtId="0" fontId="7" fillId="19" borderId="0" applyNumberFormat="0" applyBorder="0" applyAlignment="0" applyProtection="0"/>
    <xf numFmtId="0" fontId="8" fillId="19"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alignment vertical="center"/>
    </xf>
    <xf numFmtId="0" fontId="7" fillId="6" borderId="0" applyNumberFormat="0" applyBorder="0" applyAlignment="0" applyProtection="0"/>
    <xf numFmtId="0" fontId="37" fillId="0" borderId="0"/>
    <xf numFmtId="0" fontId="7" fillId="12" borderId="0" applyNumberFormat="0" applyBorder="0" applyAlignment="0" applyProtection="0">
      <alignment vertical="center"/>
    </xf>
    <xf numFmtId="0" fontId="7" fillId="12" borderId="0" applyNumberFormat="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xf numFmtId="0" fontId="7" fillId="0" borderId="0"/>
    <xf numFmtId="0" fontId="8" fillId="12" borderId="0" applyNumberFormat="0" applyBorder="0" applyAlignment="0" applyProtection="0"/>
    <xf numFmtId="0" fontId="19" fillId="32" borderId="0" applyNumberFormat="0" applyBorder="0" applyAlignment="0" applyProtection="0">
      <alignment vertical="center"/>
    </xf>
    <xf numFmtId="0" fontId="7" fillId="12"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19" fillId="15" borderId="0" applyNumberFormat="0" applyBorder="0" applyAlignment="0" applyProtection="0">
      <alignment vertical="center"/>
    </xf>
    <xf numFmtId="0" fontId="7" fillId="13"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5"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23" borderId="0" applyNumberFormat="0" applyBorder="0" applyAlignment="0" applyProtection="0"/>
    <xf numFmtId="0" fontId="19" fillId="35" borderId="0" applyNumberFormat="0" applyBorder="0" applyAlignment="0" applyProtection="0">
      <alignment vertical="center"/>
    </xf>
    <xf numFmtId="0" fontId="7" fillId="23" borderId="0" applyNumberFormat="0" applyBorder="0" applyAlignment="0" applyProtection="0"/>
    <xf numFmtId="0" fontId="7" fillId="31" borderId="20" applyNumberFormat="0" applyFont="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1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0" borderId="0">
      <alignment vertical="center"/>
    </xf>
    <xf numFmtId="0" fontId="7" fillId="12"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8"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0" borderId="0"/>
    <xf numFmtId="0" fontId="7" fillId="2" borderId="0" applyNumberFormat="0" applyBorder="0" applyAlignment="0" applyProtection="0"/>
    <xf numFmtId="0" fontId="22" fillId="0" borderId="0">
      <alignment vertical="center"/>
    </xf>
    <xf numFmtId="0" fontId="7" fillId="28" borderId="0" applyNumberFormat="0" applyBorder="0" applyAlignment="0" applyProtection="0"/>
    <xf numFmtId="0" fontId="22" fillId="0"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10"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9" fillId="3" borderId="0" applyNumberFormat="0" applyBorder="0" applyAlignment="0" applyProtection="0">
      <alignment vertical="center"/>
    </xf>
    <xf numFmtId="0" fontId="19" fillId="24" borderId="0" applyNumberFormat="0" applyBorder="0" applyAlignment="0" applyProtection="0">
      <alignment vertical="center"/>
    </xf>
    <xf numFmtId="0" fontId="7" fillId="31" borderId="20" applyNumberFormat="0" applyFont="0" applyAlignment="0" applyProtection="0"/>
    <xf numFmtId="0" fontId="7" fillId="31" borderId="20" applyNumberFormat="0" applyFont="0" applyAlignment="0" applyProtection="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42"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38" fillId="0" borderId="0">
      <alignment vertical="center"/>
    </xf>
    <xf numFmtId="0" fontId="40" fillId="0" borderId="0">
      <alignment vertical="center"/>
    </xf>
    <xf numFmtId="0" fontId="35" fillId="0" borderId="21" applyNumberFormat="0" applyFill="0" applyAlignment="0" applyProtection="0">
      <alignment vertical="center"/>
    </xf>
    <xf numFmtId="0" fontId="26" fillId="0" borderId="16"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27" borderId="0" applyNumberFormat="0" applyBorder="0" applyAlignment="0" applyProtection="0">
      <alignment vertical="center"/>
    </xf>
    <xf numFmtId="0" fontId="39" fillId="27" borderId="0" applyNumberFormat="0" applyBorder="0" applyAlignment="0" applyProtection="0"/>
    <xf numFmtId="0" fontId="10" fillId="0" borderId="0">
      <alignment vertical="center"/>
    </xf>
    <xf numFmtId="0" fontId="7" fillId="0" borderId="0">
      <alignment vertical="center"/>
    </xf>
    <xf numFmtId="0" fontId="33" fillId="30" borderId="0" applyNumberFormat="0" applyBorder="0" applyAlignment="0" applyProtection="0">
      <alignment vertical="center"/>
    </xf>
    <xf numFmtId="0" fontId="6" fillId="0" borderId="3" applyNumberFormat="0" applyFill="0" applyAlignment="0" applyProtection="0">
      <alignment vertical="center"/>
    </xf>
    <xf numFmtId="0" fontId="20" fillId="20" borderId="14" applyNumberFormat="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8" applyNumberFormat="0" applyFill="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19" fillId="36" borderId="0" applyNumberFormat="0" applyBorder="0" applyAlignment="0" applyProtection="0">
      <alignment vertical="center"/>
    </xf>
    <xf numFmtId="0" fontId="28" fillId="25" borderId="17" applyNumberFormat="0" applyAlignment="0" applyProtection="0">
      <alignment vertical="center"/>
    </xf>
    <xf numFmtId="0" fontId="22" fillId="0" borderId="0">
      <alignment vertical="center"/>
    </xf>
    <xf numFmtId="0" fontId="22" fillId="0" borderId="0">
      <alignment vertical="center"/>
    </xf>
    <xf numFmtId="0" fontId="36" fillId="0" borderId="0">
      <alignment vertical="center"/>
    </xf>
    <xf numFmtId="0" fontId="7" fillId="31" borderId="20" applyNumberFormat="0" applyFont="0" applyAlignment="0" applyProtection="0">
      <alignment vertical="center"/>
    </xf>
    <xf numFmtId="0" fontId="7" fillId="31" borderId="20" applyNumberFormat="0" applyFont="0" applyAlignment="0" applyProtection="0">
      <alignment vertical="center"/>
    </xf>
    <xf numFmtId="0" fontId="7" fillId="23" borderId="0" applyNumberFormat="0" applyBorder="0" applyAlignment="0" applyProtection="0"/>
    <xf numFmtId="0" fontId="42" fillId="0" borderId="0"/>
  </cellStyleXfs>
  <cellXfs count="384">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79"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177" fontId="0" fillId="0" borderId="1" xfId="0" applyNumberFormat="1" applyFont="1" applyFill="1" applyBorder="1" applyAlignment="1">
      <alignment horizontal="righ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0" fontId="0" fillId="0" borderId="0" xfId="0" applyFont="1" applyAlignment="1">
      <alignment vertical="center"/>
    </xf>
    <xf numFmtId="177" fontId="3" fillId="0" borderId="0" xfId="75" applyNumberFormat="1" applyFont="1" applyFill="1" applyBorder="1" applyAlignment="1">
      <alignment vertical="center" wrapText="1"/>
    </xf>
    <xf numFmtId="177" fontId="3" fillId="0" borderId="0" xfId="167" applyNumberFormat="1" applyFont="1" applyFill="1" applyBorder="1" applyAlignment="1">
      <alignment vertical="center" wrapText="1"/>
    </xf>
    <xf numFmtId="177" fontId="0" fillId="4" borderId="0" xfId="0" applyNumberFormat="1" applyFont="1" applyFill="1" applyBorder="1" applyAlignment="1">
      <alignment vertical="center" wrapText="1"/>
    </xf>
    <xf numFmtId="177" fontId="3" fillId="4" borderId="0" xfId="75" applyNumberFormat="1" applyFont="1" applyFill="1" applyBorder="1" applyAlignment="1">
      <alignment vertical="center" wrapText="1"/>
    </xf>
    <xf numFmtId="177" fontId="3" fillId="4" borderId="0" xfId="167" applyNumberFormat="1" applyFont="1" applyFill="1" applyBorder="1" applyAlignment="1">
      <alignment vertical="center" wrapText="1"/>
    </xf>
    <xf numFmtId="177" fontId="0" fillId="0" borderId="1" xfId="0" applyNumberFormat="1" applyFont="1" applyFill="1" applyBorder="1" applyAlignment="1">
      <alignment horizontal="center" vertical="center" wrapText="1"/>
    </xf>
    <xf numFmtId="177" fontId="0" fillId="0" borderId="1" xfId="0" applyNumberFormat="1" applyFill="1" applyBorder="1" applyAlignment="1">
      <alignment horizontal="center" vertical="center" wrapText="1"/>
    </xf>
    <xf numFmtId="179" fontId="0" fillId="0" borderId="1" xfId="0"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7" fontId="0" fillId="0" borderId="1" xfId="0" applyNumberFormat="1" applyFill="1" applyBorder="1" applyAlignment="1">
      <alignment horizontal="righ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77" fontId="0" fillId="4" borderId="0" xfId="0" applyNumberFormat="1" applyFont="1" applyFill="1" applyBorder="1" applyAlignment="1">
      <alignment horizontal="right" vertical="center" wrapText="1"/>
    </xf>
    <xf numFmtId="0" fontId="0" fillId="0" borderId="0" xfId="0" applyFill="1" applyBorder="1" applyAlignment="1">
      <alignment horizontal="center" vertical="center" wrapText="1"/>
    </xf>
    <xf numFmtId="177" fontId="0" fillId="0" borderId="1" xfId="0" applyNumberFormat="1" applyFill="1" applyBorder="1" applyAlignment="1">
      <alignment vertical="center" wrapText="1"/>
    </xf>
    <xf numFmtId="177" fontId="4" fillId="0" borderId="0" xfId="0" applyNumberFormat="1" applyFont="1" applyFill="1" applyBorder="1" applyAlignment="1">
      <alignment vertical="center" wrapText="1"/>
    </xf>
    <xf numFmtId="177" fontId="4" fillId="4"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177" fontId="5" fillId="4" borderId="0" xfId="0" applyNumberFormat="1" applyFont="1" applyFill="1" applyBorder="1" applyAlignment="1">
      <alignment vertical="center" wrapText="1"/>
    </xf>
    <xf numFmtId="0" fontId="0" fillId="0" borderId="0" xfId="0" applyFont="1" applyBorder="1" applyAlignment="1">
      <alignment vertical="center"/>
    </xf>
    <xf numFmtId="177" fontId="0" fillId="4" borderId="0" xfId="0" applyNumberFormat="1" applyFill="1" applyBorder="1" applyAlignment="1">
      <alignment vertical="center" wrapText="1"/>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6" fillId="0" borderId="3" xfId="14" applyAlignment="1">
      <alignment horizontal="center"/>
    </xf>
    <xf numFmtId="0" fontId="6" fillId="0" borderId="3" xfId="14" applyAlignment="1">
      <alignment horizontal="left"/>
    </xf>
    <xf numFmtId="0" fontId="7" fillId="0" borderId="0" xfId="20" applyFill="1" applyAlignment="1">
      <alignment horizontal="center"/>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8"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6" fillId="0" borderId="3" xfId="14" applyAlignment="1">
      <alignment horizontal="center" wrapText="1"/>
    </xf>
    <xf numFmtId="0" fontId="6" fillId="6" borderId="3" xfId="14" applyFill="1" applyAlignment="1">
      <alignment horizontal="center" wrapText="1"/>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8" fillId="0" borderId="0" xfId="77" applyFont="1" applyFill="1" applyAlignment="1">
      <alignment horizontal="center"/>
    </xf>
    <xf numFmtId="178" fontId="8" fillId="0" borderId="0" xfId="77" applyNumberFormat="1" applyFont="1" applyFill="1" applyAlignment="1">
      <alignment horizontal="center"/>
    </xf>
    <xf numFmtId="180" fontId="0" fillId="0" borderId="0" xfId="11" applyNumberFormat="1" applyFont="1" applyFill="1" applyAlignment="1">
      <alignment horizontal="center"/>
    </xf>
    <xf numFmtId="177" fontId="6" fillId="6" borderId="3" xfId="14" applyNumberFormat="1" applyFill="1" applyAlignment="1">
      <alignment horizontal="center" wrapText="1"/>
    </xf>
    <xf numFmtId="177" fontId="6" fillId="2" borderId="3" xfId="14" applyNumberFormat="1" applyFill="1" applyAlignment="1">
      <alignment horizontal="center" wrapText="1"/>
    </xf>
    <xf numFmtId="178" fontId="7"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6" fillId="0" borderId="0" xfId="0" applyFont="1"/>
    <xf numFmtId="10" fontId="0" fillId="0" borderId="0" xfId="0" applyNumberFormat="1" applyAlignment="1">
      <alignment horizontal="center"/>
    </xf>
    <xf numFmtId="177" fontId="7" fillId="0" borderId="0" xfId="20" applyNumberFormat="1" applyFill="1" applyAlignment="1">
      <alignment horizontal="center"/>
    </xf>
    <xf numFmtId="177" fontId="0" fillId="0" borderId="0" xfId="0" applyNumberFormat="1" applyFont="1" applyFill="1" applyAlignment="1">
      <alignment horizontal="center"/>
    </xf>
    <xf numFmtId="0" fontId="3" fillId="0" borderId="0" xfId="79" applyFont="1" applyFill="1" applyAlignment="1">
      <alignment horizontal="center"/>
    </xf>
    <xf numFmtId="176" fontId="0" fillId="0" borderId="0" xfId="0" applyNumberFormat="1" applyAlignment="1">
      <alignment horizontal="center"/>
    </xf>
    <xf numFmtId="0" fontId="0" fillId="0" borderId="0" xfId="11" applyFont="1" applyFill="1" applyAlignment="1">
      <alignment horizontal="left"/>
    </xf>
    <xf numFmtId="0" fontId="8"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80" fontId="0" fillId="0" borderId="0" xfId="0" applyNumberFormat="1" applyAlignment="1">
      <alignment horizontal="center"/>
    </xf>
    <xf numFmtId="177" fontId="0" fillId="0" borderId="0" xfId="11" applyNumberFormat="1" applyFont="1" applyFill="1" applyAlignment="1">
      <alignment horizontal="center"/>
    </xf>
    <xf numFmtId="178" fontId="0" fillId="0" borderId="0" xfId="78" applyNumberFormat="1" applyFont="1" applyFill="1" applyAlignment="1">
      <alignment horizontal="center"/>
    </xf>
    <xf numFmtId="0" fontId="8" fillId="0" borderId="0" xfId="79" applyFont="1" applyFill="1" applyAlignment="1">
      <alignment horizontal="center"/>
    </xf>
    <xf numFmtId="0" fontId="10" fillId="0" borderId="0" xfId="166">
      <alignment vertical="center"/>
    </xf>
    <xf numFmtId="0" fontId="11" fillId="0" borderId="0" xfId="166" applyFont="1">
      <alignment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3" fillId="0" borderId="0" xfId="166" applyFont="1" applyAlignment="1">
      <alignment vertical="center" wrapText="1"/>
    </xf>
    <xf numFmtId="0" fontId="11" fillId="7"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5" xfId="166" applyFont="1" applyFill="1" applyBorder="1" applyAlignment="1">
      <alignment horizontal="center" vertical="center"/>
    </xf>
    <xf numFmtId="0" fontId="11" fillId="7" borderId="0" xfId="0" applyFont="1" applyFill="1" applyBorder="1" applyAlignment="1">
      <alignment horizontal="center" wrapText="1"/>
    </xf>
    <xf numFmtId="0" fontId="11" fillId="0" borderId="8" xfId="166" applyFont="1" applyFill="1" applyBorder="1" applyAlignment="1">
      <alignment vertical="center" wrapText="1"/>
    </xf>
    <xf numFmtId="0" fontId="0" fillId="0" borderId="5" xfId="0" applyBorder="1" applyAlignment="1">
      <alignment horizontal="justify" vertical="center" wrapText="1"/>
    </xf>
    <xf numFmtId="0" fontId="11" fillId="0" borderId="5" xfId="166" applyFont="1" applyBorder="1" applyAlignment="1">
      <alignment vertical="center" wrapText="1"/>
    </xf>
    <xf numFmtId="0" fontId="11" fillId="0" borderId="5" xfId="166" applyFont="1" applyFill="1" applyBorder="1" applyAlignment="1">
      <alignment vertical="center" wrapText="1"/>
    </xf>
    <xf numFmtId="0" fontId="11" fillId="0" borderId="5" xfId="166" applyFont="1" applyBorder="1">
      <alignment vertical="center"/>
    </xf>
    <xf numFmtId="0" fontId="10" fillId="0" borderId="5" xfId="166" applyBorder="1">
      <alignment vertical="center"/>
    </xf>
    <xf numFmtId="0" fontId="11" fillId="0" borderId="8" xfId="0" applyFont="1" applyFill="1" applyBorder="1" applyAlignment="1">
      <alignment wrapText="1"/>
    </xf>
    <xf numFmtId="0" fontId="11" fillId="0" borderId="5" xfId="0" applyFont="1" applyFill="1" applyBorder="1" applyAlignment="1">
      <alignment wrapText="1"/>
    </xf>
    <xf numFmtId="0" fontId="12" fillId="0" borderId="8" xfId="0" applyFont="1" applyFill="1" applyBorder="1" applyAlignment="1">
      <alignment horizontal="left" wrapText="1"/>
    </xf>
    <xf numFmtId="0" fontId="10" fillId="0" borderId="0" xfId="166" applyFill="1">
      <alignment vertical="center"/>
    </xf>
    <xf numFmtId="0" fontId="12" fillId="0" borderId="8" xfId="0" applyFont="1" applyFill="1" applyBorder="1" applyAlignment="1">
      <alignment horizontal="center" wrapText="1"/>
    </xf>
    <xf numFmtId="0" fontId="11" fillId="0" borderId="5" xfId="0" applyFont="1" applyFill="1" applyBorder="1" applyAlignment="1">
      <alignment horizontal="center" wrapText="1"/>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alignment horizontal="center" vertical="top" wrapText="1"/>
    </xf>
    <xf numFmtId="0" fontId="15" fillId="0" borderId="5" xfId="0" applyFont="1" applyFill="1" applyBorder="1" applyAlignment="1">
      <alignment horizontal="center" wrapText="1"/>
    </xf>
    <xf numFmtId="0" fontId="16" fillId="0" borderId="5" xfId="0" applyFont="1" applyFill="1" applyBorder="1" applyAlignment="1">
      <alignment wrapText="1"/>
    </xf>
    <xf numFmtId="0" fontId="17" fillId="0" borderId="5" xfId="0" applyFont="1" applyFill="1" applyBorder="1" applyAlignment="1">
      <alignment horizontal="center" wrapText="1"/>
    </xf>
    <xf numFmtId="0" fontId="11" fillId="4" borderId="5" xfId="166" applyFont="1" applyFill="1" applyBorder="1">
      <alignment vertical="center"/>
    </xf>
    <xf numFmtId="0" fontId="11" fillId="8" borderId="5" xfId="166" applyFont="1" applyFill="1" applyBorder="1" applyAlignment="1">
      <alignment horizontal="center" vertical="center"/>
    </xf>
    <xf numFmtId="0" fontId="11"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2" fillId="7" borderId="0" xfId="0" applyFont="1" applyFill="1" applyBorder="1" applyAlignment="1">
      <alignment wrapText="1"/>
    </xf>
    <xf numFmtId="0" fontId="12" fillId="7" borderId="4" xfId="0" applyFont="1" applyFill="1" applyBorder="1" applyAlignment="1">
      <alignment wrapText="1"/>
    </xf>
    <xf numFmtId="0" fontId="11" fillId="0" borderId="8" xfId="166" applyFont="1" applyBorder="1" applyAlignment="1">
      <alignment vertical="center" wrapText="1"/>
    </xf>
    <xf numFmtId="0" fontId="14" fillId="0" borderId="5" xfId="166" applyFont="1" applyBorder="1" applyAlignment="1">
      <alignment vertical="center" wrapText="1"/>
    </xf>
    <xf numFmtId="0" fontId="11" fillId="0" borderId="5" xfId="166" applyFont="1" applyFill="1" applyBorder="1">
      <alignment vertical="center"/>
    </xf>
    <xf numFmtId="0" fontId="11" fillId="0" borderId="0" xfId="166" applyFont="1" applyFill="1">
      <alignment vertical="center"/>
    </xf>
    <xf numFmtId="0" fontId="14" fillId="0" borderId="5" xfId="166" applyFont="1" applyFill="1" applyBorder="1" applyAlignment="1">
      <alignment vertical="center" wrapText="1"/>
    </xf>
    <xf numFmtId="0" fontId="18" fillId="0" borderId="5" xfId="42" applyFont="1" applyBorder="1" applyAlignment="1">
      <alignment vertical="center" wrapText="1"/>
    </xf>
    <xf numFmtId="0" fontId="11" fillId="0" borderId="0" xfId="166" applyFont="1" applyAlignment="1">
      <alignment horizontal="center" vertical="center"/>
    </xf>
    <xf numFmtId="0" fontId="11" fillId="0" borderId="5" xfId="166" applyFont="1" applyFill="1" applyBorder="1" applyAlignment="1">
      <alignment horizontal="center" vertical="center" wrapText="1"/>
    </xf>
    <xf numFmtId="0" fontId="14" fillId="0" borderId="5" xfId="166" applyFont="1" applyFill="1" applyBorder="1" applyAlignment="1">
      <alignment horizontal="center" vertical="center" wrapText="1"/>
    </xf>
    <xf numFmtId="0" fontId="11" fillId="0" borderId="5" xfId="166" applyFont="1" applyFill="1" applyBorder="1" applyAlignment="1">
      <alignment horizontal="center" vertical="center"/>
    </xf>
    <xf numFmtId="0" fontId="18" fillId="0" borderId="5" xfId="42" applyFont="1" applyBorder="1" applyAlignment="1">
      <alignment horizontal="left" vertical="center" wrapText="1"/>
    </xf>
    <xf numFmtId="0" fontId="11" fillId="9" borderId="5" xfId="166" applyFont="1" applyFill="1" applyBorder="1" applyAlignment="1">
      <alignment horizontal="center" vertical="center"/>
    </xf>
    <xf numFmtId="0" fontId="0" fillId="0" borderId="0" xfId="166" applyFont="1">
      <alignment vertical="center"/>
    </xf>
    <xf numFmtId="0" fontId="11" fillId="0" borderId="0" xfId="166" applyFont="1" applyAlignment="1">
      <alignment horizontal="left" vertical="center" wrapText="1"/>
    </xf>
    <xf numFmtId="0" fontId="12" fillId="7" borderId="5" xfId="0" applyFont="1" applyFill="1" applyBorder="1" applyAlignment="1">
      <alignment horizontal="center" wrapText="1"/>
    </xf>
    <xf numFmtId="0" fontId="12" fillId="4" borderId="6" xfId="166" applyFont="1" applyFill="1" applyBorder="1" applyAlignment="1">
      <alignment horizontal="left" vertical="center" wrapText="1"/>
    </xf>
    <xf numFmtId="0" fontId="12" fillId="4" borderId="8" xfId="166" applyFont="1" applyFill="1" applyBorder="1" applyAlignment="1">
      <alignment horizontal="left" vertical="center" wrapText="1"/>
    </xf>
    <xf numFmtId="0" fontId="11" fillId="0" borderId="5" xfId="166" applyFont="1" applyBorder="1" applyAlignment="1">
      <alignment vertical="center"/>
    </xf>
    <xf numFmtId="0" fontId="11" fillId="0" borderId="5" xfId="166" applyFont="1" applyBorder="1" applyAlignment="1">
      <alignment horizontal="left" vertical="center" wrapText="1"/>
    </xf>
    <xf numFmtId="0" fontId="18" fillId="0" borderId="0" xfId="0" applyFont="1"/>
    <xf numFmtId="0" fontId="14" fillId="0" borderId="5" xfId="0" applyFont="1" applyBorder="1" applyAlignment="1">
      <alignment horizontal="left" vertical="center" wrapText="1"/>
    </xf>
    <xf numFmtId="9" fontId="11" fillId="0" borderId="5" xfId="166" applyNumberFormat="1" applyFont="1" applyBorder="1" applyAlignment="1">
      <alignment horizontal="left" vertical="center"/>
    </xf>
    <xf numFmtId="0" fontId="11" fillId="0" borderId="5" xfId="0" applyFont="1" applyBorder="1" applyAlignment="1">
      <alignment horizontal="left" vertical="center" wrapText="1"/>
    </xf>
    <xf numFmtId="0" fontId="11"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11" fillId="0" borderId="5" xfId="0" applyFont="1" applyFill="1" applyBorder="1" applyAlignment="1">
      <alignment horizontal="left" wrapText="1"/>
    </xf>
    <xf numFmtId="0" fontId="11" fillId="0" borderId="5" xfId="0" applyFont="1" applyBorder="1" applyAlignment="1">
      <alignment horizontal="left" wrapText="1"/>
    </xf>
    <xf numFmtId="0" fontId="15" fillId="0" borderId="5" xfId="0" applyFont="1" applyFill="1" applyBorder="1" applyAlignment="1">
      <alignment horizontal="left" wrapText="1"/>
    </xf>
    <xf numFmtId="0" fontId="10" fillId="0" borderId="0" xfId="166" applyAlignment="1">
      <alignment horizontal="left" vertical="center"/>
    </xf>
    <xf numFmtId="0" fontId="11" fillId="0" borderId="0" xfId="166" applyFont="1" applyAlignment="1">
      <alignment horizontal="left" vertical="center"/>
    </xf>
    <xf numFmtId="0" fontId="12" fillId="4" borderId="6" xfId="166" applyFont="1" applyFill="1" applyBorder="1" applyAlignment="1">
      <alignment horizontal="center" vertical="center" wrapText="1"/>
    </xf>
    <xf numFmtId="0" fontId="11" fillId="9" borderId="5" xfId="166" applyFont="1" applyFill="1" applyBorder="1">
      <alignment vertical="center"/>
    </xf>
    <xf numFmtId="0" fontId="11" fillId="9" borderId="5" xfId="166" applyFont="1" applyFill="1" applyBorder="1" applyAlignment="1">
      <alignment vertical="center" wrapText="1"/>
    </xf>
    <xf numFmtId="0" fontId="11" fillId="9" borderId="5" xfId="166" applyFont="1" applyFill="1" applyBorder="1" applyAlignment="1">
      <alignment horizontal="center" vertical="center" wrapText="1"/>
    </xf>
    <xf numFmtId="0" fontId="14"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14" fillId="0" borderId="5" xfId="166" applyFont="1" applyFill="1" applyBorder="1" applyAlignment="1">
      <alignment horizontal="left" vertical="center" wrapText="1"/>
    </xf>
    <xf numFmtId="0" fontId="11" fillId="0" borderId="5" xfId="166" applyFont="1" applyBorder="1" applyAlignment="1">
      <alignment horizontal="left" vertical="center"/>
    </xf>
    <xf numFmtId="0" fontId="11" fillId="9" borderId="5" xfId="166" applyFont="1" applyFill="1" applyBorder="1" applyAlignment="1">
      <alignment horizontal="left" vertical="center"/>
    </xf>
    <xf numFmtId="0" fontId="11" fillId="9" borderId="5" xfId="0" applyFont="1" applyFill="1" applyBorder="1" applyAlignment="1">
      <alignment horizontal="left" wrapText="1"/>
    </xf>
    <xf numFmtId="0" fontId="11"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11" fillId="0" borderId="5" xfId="0" applyFont="1" applyBorder="1" applyAlignment="1">
      <alignment vertical="center" wrapText="1"/>
    </xf>
    <xf numFmtId="0" fontId="0" fillId="0" borderId="5" xfId="166" applyFont="1" applyBorder="1" applyAlignment="1">
      <alignment horizontal="left" vertical="center" wrapText="1"/>
    </xf>
    <xf numFmtId="0" fontId="11" fillId="0" borderId="11" xfId="166" applyFont="1" applyBorder="1" applyAlignment="1">
      <alignment horizontal="left" vertical="center" wrapText="1"/>
    </xf>
    <xf numFmtId="0" fontId="11" fillId="9" borderId="5" xfId="166" applyFont="1" applyFill="1" applyBorder="1" applyAlignment="1">
      <alignment horizontal="left" vertical="center" wrapText="1"/>
    </xf>
    <xf numFmtId="0" fontId="0" fillId="9" borderId="5" xfId="166" applyFont="1" applyFill="1" applyBorder="1">
      <alignment vertical="center"/>
    </xf>
    <xf numFmtId="0" fontId="12" fillId="4" borderId="8" xfId="166" applyFont="1" applyFill="1" applyBorder="1" applyAlignment="1">
      <alignment horizontal="center" vertical="center" wrapText="1"/>
    </xf>
    <xf numFmtId="0" fontId="11" fillId="0" borderId="5" xfId="0" applyFont="1" applyFill="1" applyBorder="1" applyAlignment="1">
      <alignment horizontal="center" vertical="center" wrapText="1"/>
    </xf>
    <xf numFmtId="0" fontId="18" fillId="0" borderId="0" xfId="0" applyFont="1" applyAlignment="1">
      <alignment horizontal="center" vertical="center"/>
    </xf>
    <xf numFmtId="0" fontId="11" fillId="0" borderId="5" xfId="166" applyFont="1" applyBorder="1" applyAlignment="1">
      <alignment horizontal="center" vertical="center" wrapText="1"/>
    </xf>
    <xf numFmtId="0" fontId="11" fillId="0" borderId="5" xfId="0" applyFont="1" applyBorder="1" applyAlignment="1">
      <alignment horizontal="center" wrapText="1"/>
    </xf>
    <xf numFmtId="0" fontId="0" fillId="0" borderId="5" xfId="166" applyFont="1" applyBorder="1" applyAlignment="1">
      <alignment vertical="center" wrapText="1"/>
    </xf>
    <xf numFmtId="0" fontId="11" fillId="7" borderId="5" xfId="0" applyFont="1" applyFill="1" applyBorder="1" applyAlignment="1">
      <alignment horizontal="left" wrapText="1"/>
    </xf>
    <xf numFmtId="0" fontId="11" fillId="0" borderId="0" xfId="166" applyFont="1" applyFill="1" applyAlignment="1">
      <alignment horizontal="left" vertical="center" wrapText="1"/>
    </xf>
    <xf numFmtId="0" fontId="12" fillId="4" borderId="13" xfId="166" applyFont="1" applyFill="1" applyBorder="1" applyAlignment="1">
      <alignment horizontal="center" vertical="center" wrapText="1"/>
    </xf>
    <xf numFmtId="0" fontId="11" fillId="0" borderId="5" xfId="166" applyFont="1" applyFill="1" applyBorder="1" applyAlignment="1">
      <alignment horizontal="center" wrapText="1"/>
    </xf>
    <xf numFmtId="0" fontId="10" fillId="0" borderId="5" xfId="166" applyBorder="1" applyAlignment="1">
      <alignment horizontal="left" vertical="center"/>
    </xf>
    <xf numFmtId="0" fontId="10" fillId="0" borderId="0" xfId="166" applyAlignment="1">
      <alignment horizontal="center" vertical="center"/>
    </xf>
    <xf numFmtId="0" fontId="11" fillId="0" borderId="5" xfId="166" applyFont="1" applyBorder="1" applyAlignment="1">
      <alignment horizontal="center" vertical="center"/>
    </xf>
    <xf numFmtId="0" fontId="11" fillId="0" borderId="5" xfId="0" applyFont="1" applyBorder="1" applyAlignment="1">
      <alignment horizontal="center" vertical="center" wrapText="1"/>
    </xf>
    <xf numFmtId="0" fontId="0" fillId="0" borderId="0" xfId="0" applyFont="1"/>
    <xf numFmtId="0" fontId="42" fillId="0" borderId="0" xfId="0" applyFont="1"/>
    <xf numFmtId="0" fontId="42" fillId="0" borderId="0" xfId="0" applyFont="1" applyFill="1" applyBorder="1" applyAlignment="1">
      <alignment vertical="center" wrapText="1"/>
    </xf>
    <xf numFmtId="179" fontId="0" fillId="37" borderId="0" xfId="0" applyNumberFormat="1" applyFont="1" applyFill="1" applyBorder="1" applyAlignment="1">
      <alignment vertical="center" wrapText="1"/>
    </xf>
    <xf numFmtId="0" fontId="0" fillId="37" borderId="0" xfId="0" applyFont="1" applyFill="1" applyBorder="1" applyAlignment="1">
      <alignment vertical="center" wrapText="1"/>
    </xf>
    <xf numFmtId="178"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8" fontId="0" fillId="0" borderId="0" xfId="0" applyNumberFormat="1" applyFont="1" applyFill="1" applyAlignment="1"/>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2" fillId="0" borderId="0" xfId="0" applyFont="1" applyAlignment="1">
      <alignment horizontal="center"/>
    </xf>
    <xf numFmtId="0" fontId="0" fillId="0" borderId="0" xfId="0" applyAlignment="1">
      <alignment horizontal="left"/>
    </xf>
    <xf numFmtId="0" fontId="42" fillId="0" borderId="0" xfId="0" applyFont="1" applyAlignment="1">
      <alignment horizontal="left"/>
    </xf>
    <xf numFmtId="0" fontId="43" fillId="0" borderId="5" xfId="166" applyFont="1" applyBorder="1" applyAlignment="1">
      <alignment horizontal="left" vertical="center"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0" borderId="5" xfId="0" applyFont="1" applyFill="1" applyBorder="1" applyAlignment="1">
      <alignment horizontal="left" wrapText="1"/>
    </xf>
    <xf numFmtId="0" fontId="11" fillId="4" borderId="7" xfId="166" applyFont="1" applyFill="1" applyBorder="1" applyAlignment="1">
      <alignment horizontal="center" vertical="center"/>
    </xf>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177" fontId="45" fillId="0" borderId="1" xfId="0" applyNumberFormat="1" applyFont="1" applyFill="1" applyBorder="1" applyAlignment="1">
      <alignment vertical="center" wrapText="1"/>
    </xf>
    <xf numFmtId="177" fontId="45" fillId="0" borderId="0" xfId="0" applyNumberFormat="1" applyFont="1" applyFill="1" applyBorder="1" applyAlignment="1">
      <alignment vertical="center" wrapText="1"/>
    </xf>
    <xf numFmtId="177" fontId="45" fillId="4" borderId="0" xfId="0" applyNumberFormat="1" applyFont="1" applyFill="1" applyBorder="1" applyAlignment="1">
      <alignment vertical="center" wrapText="1"/>
    </xf>
    <xf numFmtId="177" fontId="45" fillId="0" borderId="1" xfId="0" applyNumberFormat="1" applyFont="1" applyFill="1" applyBorder="1" applyAlignment="1">
      <alignment horizontal="center" vertical="center" wrapText="1"/>
    </xf>
    <xf numFmtId="0" fontId="42" fillId="0" borderId="0" xfId="0" applyFont="1" applyFill="1" applyAlignment="1">
      <alignment horizontal="center"/>
    </xf>
    <xf numFmtId="0" fontId="11" fillId="0" borderId="0" xfId="0" applyFont="1" applyFill="1" applyBorder="1" applyAlignment="1">
      <alignment horizontal="left" wrapText="1"/>
    </xf>
    <xf numFmtId="0" fontId="11" fillId="0" borderId="8" xfId="0" applyFont="1" applyFill="1" applyBorder="1" applyAlignment="1">
      <alignment horizontal="left" wrapText="1"/>
    </xf>
    <xf numFmtId="0" fontId="47" fillId="4" borderId="5" xfId="166" applyFont="1" applyFill="1" applyBorder="1" applyAlignment="1">
      <alignment horizontal="center" vertical="center"/>
    </xf>
    <xf numFmtId="0" fontId="48" fillId="4" borderId="6" xfId="166" applyFont="1" applyFill="1" applyBorder="1" applyAlignment="1">
      <alignment horizontal="left" vertical="center" wrapText="1"/>
    </xf>
    <xf numFmtId="0" fontId="11" fillId="0" borderId="0" xfId="166" applyFont="1" applyBorder="1" applyAlignment="1">
      <alignment horizontal="left" vertical="center" wrapText="1"/>
    </xf>
    <xf numFmtId="0" fontId="11" fillId="0" borderId="6" xfId="0" applyFont="1" applyFill="1" applyBorder="1" applyAlignment="1">
      <alignment horizontal="center" wrapText="1"/>
    </xf>
    <xf numFmtId="0" fontId="45" fillId="0" borderId="0" xfId="0" applyFont="1" applyAlignment="1">
      <alignment horizontal="center"/>
    </xf>
    <xf numFmtId="0" fontId="49" fillId="0" borderId="0" xfId="0" applyFont="1" applyFill="1" applyAlignment="1">
      <alignment horizontal="center"/>
    </xf>
    <xf numFmtId="0" fontId="49" fillId="0" borderId="0" xfId="0" applyFont="1"/>
    <xf numFmtId="0" fontId="49" fillId="0" borderId="0" xfId="0" applyFont="1" applyAlignment="1">
      <alignment horizontal="center"/>
    </xf>
    <xf numFmtId="177" fontId="49" fillId="0" borderId="0" xfId="0" applyNumberFormat="1" applyFont="1" applyFill="1" applyBorder="1" applyAlignment="1">
      <alignment vertical="center" wrapText="1"/>
    </xf>
    <xf numFmtId="177" fontId="49" fillId="4" borderId="0" xfId="0" applyNumberFormat="1" applyFont="1" applyFill="1" applyBorder="1" applyAlignment="1">
      <alignment vertical="center" wrapText="1"/>
    </xf>
    <xf numFmtId="0" fontId="42" fillId="0" borderId="0" xfId="11" applyFont="1" applyFill="1" applyAlignment="1">
      <alignment horizontal="center"/>
    </xf>
    <xf numFmtId="0" fontId="42" fillId="0" borderId="0" xfId="11" applyFont="1" applyFill="1" applyAlignment="1">
      <alignment horizontal="left"/>
    </xf>
    <xf numFmtId="0" fontId="42" fillId="0" borderId="0" xfId="79" applyFont="1" applyFill="1" applyAlignment="1">
      <alignment horizontal="center" wrapText="1"/>
    </xf>
    <xf numFmtId="0" fontId="49" fillId="0" borderId="0" xfId="0" applyFont="1" applyFill="1" applyBorder="1" applyAlignment="1">
      <alignment vertical="center" wrapText="1"/>
    </xf>
    <xf numFmtId="0" fontId="49" fillId="0" borderId="0" xfId="11" applyFont="1" applyFill="1" applyAlignment="1">
      <alignment horizontal="center"/>
    </xf>
    <xf numFmtId="0" fontId="49" fillId="0" borderId="0" xfId="78" applyFont="1" applyFill="1" applyAlignment="1">
      <alignment horizontal="center" wrapText="1"/>
    </xf>
    <xf numFmtId="0" fontId="0" fillId="0" borderId="0" xfId="78" applyFont="1" applyFill="1" applyAlignment="1">
      <alignment horizontal="left" wrapText="1"/>
    </xf>
    <xf numFmtId="0" fontId="42" fillId="0" borderId="0" xfId="78" applyFont="1" applyFill="1" applyAlignment="1">
      <alignment horizontal="center"/>
    </xf>
    <xf numFmtId="0" fontId="3" fillId="0" borderId="0" xfId="77" applyFont="1" applyFill="1" applyAlignment="1">
      <alignment horizontal="center"/>
    </xf>
    <xf numFmtId="178" fontId="3" fillId="0" borderId="0" xfId="77" applyNumberFormat="1" applyFont="1" applyFill="1" applyAlignment="1">
      <alignment horizontal="center"/>
    </xf>
    <xf numFmtId="0" fontId="42" fillId="0" borderId="0" xfId="0" applyFont="1" applyFill="1"/>
    <xf numFmtId="180" fontId="42" fillId="0" borderId="0" xfId="0" applyNumberFormat="1" applyFont="1" applyFill="1" applyAlignment="1">
      <alignment horizontal="right"/>
    </xf>
    <xf numFmtId="177" fontId="42" fillId="0" borderId="0" xfId="0" applyNumberFormat="1" applyFont="1" applyAlignment="1">
      <alignment horizontal="center"/>
    </xf>
    <xf numFmtId="176" fontId="0" fillId="4" borderId="0" xfId="0" applyNumberFormat="1" applyFont="1" applyFill="1" applyBorder="1" applyAlignment="1">
      <alignment vertical="center" wrapText="1"/>
    </xf>
    <xf numFmtId="177" fontId="49" fillId="0" borderId="1" xfId="0" applyNumberFormat="1" applyFont="1" applyFill="1" applyBorder="1" applyAlignment="1">
      <alignment vertical="center" wrapText="1"/>
    </xf>
    <xf numFmtId="177" fontId="49" fillId="0" borderId="1" xfId="0" applyNumberFormat="1" applyFont="1" applyFill="1" applyBorder="1" applyAlignment="1">
      <alignment horizontal="right" vertical="center" wrapText="1"/>
    </xf>
    <xf numFmtId="0" fontId="42" fillId="0" borderId="5" xfId="166" applyFont="1" applyFill="1" applyBorder="1" applyAlignment="1">
      <alignment horizontal="left" vertical="center" wrapText="1"/>
    </xf>
    <xf numFmtId="177" fontId="5" fillId="4" borderId="0" xfId="75" applyNumberFormat="1" applyFont="1" applyFill="1" applyBorder="1" applyAlignment="1">
      <alignment vertical="center" wrapText="1"/>
    </xf>
    <xf numFmtId="0" fontId="48" fillId="4" borderId="8" xfId="166" applyFont="1" applyFill="1" applyBorder="1" applyAlignment="1">
      <alignment horizontal="left" vertical="center" wrapText="1"/>
    </xf>
    <xf numFmtId="0" fontId="11" fillId="0" borderId="22" xfId="0" applyFont="1" applyFill="1" applyBorder="1" applyAlignment="1">
      <alignment horizontal="left" wrapText="1"/>
    </xf>
    <xf numFmtId="0" fontId="10" fillId="0" borderId="12" xfId="166" applyBorder="1" applyAlignment="1">
      <alignment horizontal="center" vertical="center"/>
    </xf>
    <xf numFmtId="0" fontId="11" fillId="0" borderId="13" xfId="166" applyFont="1" applyBorder="1">
      <alignment vertical="center"/>
    </xf>
    <xf numFmtId="0" fontId="48" fillId="4" borderId="8" xfId="166" applyFont="1" applyFill="1" applyBorder="1" applyAlignment="1">
      <alignment horizontal="center" vertical="center" wrapText="1"/>
    </xf>
    <xf numFmtId="0" fontId="11" fillId="0" borderId="23" xfId="0" applyFont="1" applyFill="1" applyBorder="1" applyAlignment="1">
      <alignment horizontal="left" wrapText="1"/>
    </xf>
    <xf numFmtId="0" fontId="10" fillId="0" borderId="23" xfId="166" applyBorder="1">
      <alignment vertical="center"/>
    </xf>
    <xf numFmtId="0" fontId="42" fillId="0" borderId="0" xfId="0" applyFont="1" applyAlignment="1">
      <alignment horizontal="center" wrapText="1"/>
    </xf>
    <xf numFmtId="0" fontId="52" fillId="0" borderId="0" xfId="80" applyFont="1" applyFill="1" applyAlignment="1">
      <alignment horizontal="center"/>
    </xf>
    <xf numFmtId="177" fontId="42" fillId="0" borderId="0" xfId="0" applyNumberFormat="1" applyFont="1" applyFill="1" applyAlignment="1">
      <alignment horizontal="center"/>
    </xf>
    <xf numFmtId="0" fontId="49" fillId="2" borderId="0" xfId="0" applyFont="1" applyFill="1" applyBorder="1" applyAlignment="1">
      <alignment horizontal="center" vertical="center" wrapText="1"/>
    </xf>
    <xf numFmtId="0" fontId="52" fillId="0" borderId="0" xfId="11" applyFont="1" applyFill="1" applyAlignment="1">
      <alignment horizontal="center"/>
    </xf>
    <xf numFmtId="177" fontId="42" fillId="0" borderId="0" xfId="11" applyNumberFormat="1" applyFont="1" applyFill="1" applyAlignment="1">
      <alignment horizontal="center"/>
    </xf>
    <xf numFmtId="0" fontId="52" fillId="0" borderId="0" xfId="20" applyFont="1" applyFill="1" applyAlignment="1">
      <alignment horizontal="center"/>
    </xf>
    <xf numFmtId="177" fontId="52" fillId="0" borderId="0" xfId="20" applyNumberFormat="1" applyFont="1" applyFill="1" applyAlignment="1">
      <alignment horizontal="center"/>
    </xf>
    <xf numFmtId="176" fontId="42" fillId="0" borderId="0" xfId="0" applyNumberFormat="1" applyFont="1" applyAlignment="1">
      <alignment horizontal="center"/>
    </xf>
    <xf numFmtId="0" fontId="42" fillId="0" borderId="0" xfId="79" applyFont="1" applyFill="1" applyAlignment="1">
      <alignment horizontal="center"/>
    </xf>
    <xf numFmtId="0" fontId="52" fillId="0" borderId="0" xfId="79" applyFont="1" applyFill="1" applyAlignment="1">
      <alignment horizontal="center"/>
    </xf>
    <xf numFmtId="0" fontId="42" fillId="0" borderId="0" xfId="186" applyFont="1" applyFill="1" applyAlignment="1">
      <alignment horizontal="center"/>
    </xf>
    <xf numFmtId="178" fontId="42" fillId="0" borderId="0" xfId="79" applyNumberFormat="1" applyFont="1" applyFill="1" applyAlignment="1">
      <alignment horizontal="center"/>
    </xf>
    <xf numFmtId="0" fontId="42" fillId="0" borderId="0" xfId="78" applyFont="1" applyFill="1" applyAlignment="1">
      <alignment horizontal="left" wrapText="1"/>
    </xf>
    <xf numFmtId="0" fontId="51" fillId="0" borderId="0" xfId="0" applyFont="1" applyAlignment="1">
      <alignment horizontal="center"/>
    </xf>
    <xf numFmtId="0" fontId="1" fillId="0" borderId="5" xfId="0" applyFont="1" applyBorder="1" applyAlignment="1">
      <alignment horizontal="left" vertical="center" wrapText="1"/>
    </xf>
    <xf numFmtId="0" fontId="42" fillId="0" borderId="0" xfId="0" applyFont="1" applyFill="1" applyAlignment="1">
      <alignment horizontal="left" wrapText="1"/>
    </xf>
    <xf numFmtId="0" fontId="11" fillId="0" borderId="5" xfId="0" applyFont="1" applyFill="1" applyBorder="1" applyAlignment="1">
      <alignment horizontal="left"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6" fillId="0" borderId="5" xfId="166" applyFont="1" applyBorder="1">
      <alignment vertical="center"/>
    </xf>
    <xf numFmtId="0" fontId="46" fillId="9" borderId="5" xfId="166" applyFont="1" applyFill="1" applyBorder="1">
      <alignment vertical="center"/>
    </xf>
    <xf numFmtId="0" fontId="45" fillId="0" borderId="0" xfId="0" applyFont="1" applyFill="1" applyAlignment="1">
      <alignment horizontal="center"/>
    </xf>
    <xf numFmtId="0" fontId="47" fillId="0" borderId="5" xfId="166" applyFont="1" applyBorder="1">
      <alignment vertical="center"/>
    </xf>
    <xf numFmtId="0" fontId="47" fillId="0" borderId="5" xfId="166" applyFont="1" applyBorder="1" applyAlignment="1">
      <alignment horizontal="left" vertical="center" wrapText="1"/>
    </xf>
    <xf numFmtId="177" fontId="49" fillId="0" borderId="0" xfId="0" applyNumberFormat="1" applyFont="1" applyFill="1" applyAlignment="1">
      <alignment horizontal="center"/>
    </xf>
    <xf numFmtId="177" fontId="49" fillId="0" borderId="0" xfId="0" applyNumberFormat="1" applyFont="1" applyAlignment="1">
      <alignment horizontal="center"/>
    </xf>
    <xf numFmtId="176" fontId="49" fillId="0" borderId="0" xfId="0" applyNumberFormat="1" applyFont="1" applyAlignment="1">
      <alignment horizontal="center"/>
    </xf>
    <xf numFmtId="0" fontId="49" fillId="5" borderId="0" xfId="0" applyFont="1" applyFill="1" applyBorder="1" applyAlignment="1">
      <alignment horizontal="center" vertical="center" wrapText="1"/>
    </xf>
    <xf numFmtId="0" fontId="49" fillId="0" borderId="0" xfId="0" applyFont="1" applyAlignment="1">
      <alignment vertical="center"/>
    </xf>
    <xf numFmtId="177" fontId="49" fillId="0" borderId="0" xfId="75" applyNumberFormat="1" applyFont="1" applyFill="1" applyBorder="1" applyAlignment="1">
      <alignment vertical="center" wrapText="1"/>
    </xf>
    <xf numFmtId="179" fontId="49" fillId="0" borderId="0" xfId="0" applyNumberFormat="1" applyFont="1" applyFill="1" applyBorder="1" applyAlignment="1">
      <alignment vertical="center" wrapText="1"/>
    </xf>
    <xf numFmtId="0" fontId="49" fillId="4" borderId="0" xfId="0" applyFont="1" applyFill="1" applyBorder="1" applyAlignment="1">
      <alignment vertical="center" wrapText="1"/>
    </xf>
    <xf numFmtId="177" fontId="49" fillId="4" borderId="0" xfId="75" applyNumberFormat="1" applyFont="1" applyFill="1" applyBorder="1" applyAlignment="1">
      <alignment vertical="center" wrapText="1"/>
    </xf>
    <xf numFmtId="179" fontId="49" fillId="4" borderId="0" xfId="0" applyNumberFormat="1" applyFont="1" applyFill="1" applyBorder="1" applyAlignment="1">
      <alignment vertical="center"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37" borderId="0" xfId="0" applyFont="1" applyFill="1" applyAlignment="1">
      <alignment vertical="center"/>
    </xf>
    <xf numFmtId="177" fontId="0" fillId="37" borderId="0" xfId="0" applyNumberFormat="1" applyFont="1" applyFill="1" applyBorder="1" applyAlignment="1">
      <alignment vertical="center" wrapText="1"/>
    </xf>
    <xf numFmtId="177" fontId="49" fillId="37" borderId="0" xfId="0" applyNumberFormat="1" applyFont="1" applyFill="1" applyBorder="1" applyAlignment="1">
      <alignment vertical="center" wrapText="1"/>
    </xf>
    <xf numFmtId="0" fontId="47" fillId="0" borderId="5" xfId="0" applyFont="1" applyBorder="1" applyAlignment="1">
      <alignment horizontal="left" vertical="center" wrapText="1"/>
    </xf>
    <xf numFmtId="0" fontId="47" fillId="0" borderId="5" xfId="166" applyFont="1" applyFill="1" applyBorder="1" applyAlignment="1">
      <alignment horizontal="center" vertical="center" wrapText="1"/>
    </xf>
    <xf numFmtId="0" fontId="47" fillId="4" borderId="13" xfId="166" applyFont="1" applyFill="1" applyBorder="1" applyAlignment="1">
      <alignment horizontal="center" vertical="center" wrapText="1"/>
    </xf>
    <xf numFmtId="0" fontId="47" fillId="0" borderId="5" xfId="0" applyFont="1" applyBorder="1" applyAlignment="1">
      <alignment vertical="center" wrapText="1"/>
    </xf>
    <xf numFmtId="0" fontId="47" fillId="0" borderId="5" xfId="166" applyFont="1" applyBorder="1" applyAlignment="1">
      <alignment vertical="center" wrapText="1"/>
    </xf>
    <xf numFmtId="0" fontId="47" fillId="0" borderId="5" xfId="166" applyFont="1" applyFill="1" applyBorder="1" applyAlignment="1">
      <alignment horizontal="left" vertical="center" wrapText="1"/>
    </xf>
    <xf numFmtId="0" fontId="47" fillId="0" borderId="11" xfId="166" applyFont="1" applyBorder="1" applyAlignment="1">
      <alignment horizontal="left" vertical="center" wrapText="1"/>
    </xf>
    <xf numFmtId="0" fontId="47" fillId="0" borderId="5" xfId="0" applyFont="1" applyBorder="1" applyAlignment="1">
      <alignment horizontal="left" wrapText="1"/>
    </xf>
    <xf numFmtId="0" fontId="47" fillId="0" borderId="5" xfId="0" applyFont="1" applyFill="1" applyBorder="1" applyAlignment="1">
      <alignment horizontal="left" wrapText="1"/>
    </xf>
    <xf numFmtId="0" fontId="47" fillId="0" borderId="9" xfId="0" applyFont="1" applyFill="1" applyBorder="1" applyAlignment="1">
      <alignment horizontal="left" wrapText="1"/>
    </xf>
    <xf numFmtId="0" fontId="47" fillId="0" borderId="11" xfId="0" applyFont="1" applyFill="1" applyBorder="1" applyAlignment="1">
      <alignment horizontal="left" wrapText="1"/>
    </xf>
    <xf numFmtId="0" fontId="47" fillId="4" borderId="8" xfId="166" applyFont="1" applyFill="1" applyBorder="1" applyAlignment="1">
      <alignment horizontal="center" vertical="center" wrapText="1"/>
    </xf>
    <xf numFmtId="0" fontId="49" fillId="0" borderId="5" xfId="0" applyFont="1" applyBorder="1" applyAlignment="1">
      <alignment horizontal="left" vertical="center" wrapText="1"/>
    </xf>
    <xf numFmtId="0" fontId="49" fillId="0" borderId="5" xfId="166" applyFont="1" applyFill="1" applyBorder="1" applyAlignment="1">
      <alignment horizontal="left" vertical="center" wrapText="1"/>
    </xf>
    <xf numFmtId="0" fontId="47" fillId="4" borderId="5" xfId="166" applyFont="1" applyFill="1" applyBorder="1" applyAlignment="1">
      <alignment horizontal="center" vertical="center" wrapText="1"/>
    </xf>
    <xf numFmtId="0" fontId="49" fillId="0" borderId="5" xfId="0" applyFont="1" applyBorder="1" applyAlignment="1">
      <alignment vertical="center" wrapText="1"/>
    </xf>
    <xf numFmtId="0" fontId="49" fillId="0" borderId="5" xfId="166" applyFont="1" applyBorder="1" applyAlignment="1">
      <alignment vertical="center" wrapText="1"/>
    </xf>
    <xf numFmtId="0" fontId="49" fillId="0" borderId="5" xfId="187" applyFont="1" applyBorder="1" applyAlignment="1">
      <alignment horizontal="justify" vertical="center" wrapText="1"/>
    </xf>
    <xf numFmtId="0" fontId="49" fillId="0" borderId="0" xfId="0" applyFont="1" applyFill="1"/>
    <xf numFmtId="0" fontId="53" fillId="0" borderId="0" xfId="20" applyFont="1" applyFill="1" applyAlignment="1">
      <alignment horizontal="center"/>
    </xf>
    <xf numFmtId="0" fontId="53" fillId="0" borderId="0" xfId="20" applyFont="1" applyFill="1" applyAlignment="1">
      <alignment horizontal="left"/>
    </xf>
    <xf numFmtId="0" fontId="49" fillId="0" borderId="0" xfId="0" applyFont="1" applyFill="1" applyBorder="1" applyAlignment="1">
      <alignment horizontal="center"/>
    </xf>
    <xf numFmtId="180" fontId="49" fillId="0" borderId="0" xfId="0" applyNumberFormat="1" applyFont="1" applyFill="1" applyAlignment="1">
      <alignment horizontal="center"/>
    </xf>
    <xf numFmtId="177" fontId="49" fillId="3" borderId="0" xfId="0" applyNumberFormat="1" applyFont="1" applyFill="1" applyBorder="1" applyAlignment="1">
      <alignment vertical="center" wrapText="1"/>
    </xf>
    <xf numFmtId="177" fontId="49" fillId="0" borderId="1" xfId="187" applyNumberFormat="1" applyFont="1" applyFill="1" applyBorder="1" applyAlignment="1">
      <alignment vertical="center" wrapText="1"/>
    </xf>
    <xf numFmtId="177" fontId="49" fillId="3" borderId="0" xfId="187" applyNumberFormat="1" applyFont="1" applyFill="1" applyBorder="1" applyAlignment="1">
      <alignment vertical="center" wrapText="1"/>
    </xf>
    <xf numFmtId="177" fontId="49" fillId="0" borderId="0" xfId="187" applyNumberFormat="1" applyFont="1" applyFill="1" applyBorder="1" applyAlignment="1">
      <alignment vertical="center" wrapText="1"/>
    </xf>
    <xf numFmtId="177" fontId="49" fillId="4" borderId="0" xfId="187" applyNumberFormat="1" applyFont="1" applyFill="1" applyBorder="1" applyAlignment="1">
      <alignment vertical="center"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47" fillId="0" borderId="5" xfId="166" applyFont="1" applyFill="1" applyBorder="1" applyAlignment="1">
      <alignment vertical="center" wrapText="1"/>
    </xf>
    <xf numFmtId="0" fontId="47" fillId="0" borderId="5" xfId="166" applyFont="1" applyFill="1" applyBorder="1">
      <alignment vertical="center"/>
    </xf>
    <xf numFmtId="0" fontId="48" fillId="37" borderId="6" xfId="166" applyFont="1" applyFill="1" applyBorder="1" applyAlignment="1">
      <alignment horizontal="center" vertical="center" wrapText="1"/>
    </xf>
    <xf numFmtId="0" fontId="0" fillId="2" borderId="0" xfId="0" applyFont="1" applyFill="1" applyBorder="1" applyAlignment="1">
      <alignment horizontal="center" vertical="center" wrapText="1"/>
    </xf>
    <xf numFmtId="177" fontId="42" fillId="0" borderId="1" xfId="0" applyNumberFormat="1" applyFont="1" applyFill="1" applyBorder="1" applyAlignment="1">
      <alignment vertical="center" wrapText="1"/>
    </xf>
    <xf numFmtId="177" fontId="54" fillId="0" borderId="0" xfId="0" applyNumberFormat="1" applyFont="1" applyFill="1" applyBorder="1" applyAlignment="1">
      <alignment vertical="center" wrapText="1"/>
    </xf>
    <xf numFmtId="177" fontId="54" fillId="4" borderId="0" xfId="0" applyNumberFormat="1" applyFont="1" applyFill="1" applyBorder="1" applyAlignment="1">
      <alignment vertical="center" wrapText="1"/>
    </xf>
    <xf numFmtId="177" fontId="42" fillId="0" borderId="1" xfId="0" applyNumberFormat="1" applyFont="1" applyFill="1" applyBorder="1" applyAlignment="1">
      <alignment horizontal="center" vertical="center" wrapText="1"/>
    </xf>
    <xf numFmtId="0" fontId="43" fillId="0" borderId="5" xfId="166" applyFont="1" applyBorder="1" applyAlignment="1">
      <alignment vertical="center" wrapText="1"/>
    </xf>
    <xf numFmtId="0" fontId="42" fillId="37" borderId="0" xfId="0" applyFont="1" applyFill="1" applyBorder="1" applyAlignment="1">
      <alignment vertical="center" wrapText="1"/>
    </xf>
    <xf numFmtId="181" fontId="0" fillId="0" borderId="1" xfId="0" applyNumberFormat="1" applyFont="1" applyFill="1" applyBorder="1" applyAlignment="1">
      <alignment vertical="center" wrapText="1"/>
    </xf>
    <xf numFmtId="181" fontId="0" fillId="3" borderId="0" xfId="0" applyNumberFormat="1" applyFont="1" applyFill="1" applyBorder="1" applyAlignment="1">
      <alignment vertical="center" wrapText="1"/>
    </xf>
    <xf numFmtId="181" fontId="0" fillId="0" borderId="0" xfId="0" applyNumberFormat="1" applyFont="1" applyFill="1" applyBorder="1" applyAlignment="1">
      <alignment vertical="center" wrapText="1"/>
    </xf>
    <xf numFmtId="181" fontId="42" fillId="37" borderId="0" xfId="0" applyNumberFormat="1" applyFont="1" applyFill="1" applyBorder="1" applyAlignment="1">
      <alignment vertical="center" wrapText="1"/>
    </xf>
    <xf numFmtId="181" fontId="0" fillId="4" borderId="0" xfId="0" applyNumberFormat="1" applyFont="1" applyFill="1" applyBorder="1" applyAlignment="1">
      <alignment vertical="center" wrapText="1"/>
    </xf>
    <xf numFmtId="0" fontId="55" fillId="0" borderId="0" xfId="11" applyFont="1" applyFill="1" applyAlignment="1">
      <alignment horizontal="center"/>
    </xf>
    <xf numFmtId="0" fontId="55" fillId="0" borderId="0" xfId="79" applyFont="1" applyFill="1" applyAlignment="1">
      <alignment horizontal="center"/>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0" borderId="9" xfId="0" applyFont="1" applyFill="1" applyBorder="1" applyAlignment="1">
      <alignment wrapText="1"/>
    </xf>
    <xf numFmtId="0" fontId="11" fillId="0" borderId="11" xfId="0" applyFont="1" applyFill="1" applyBorder="1" applyAlignment="1">
      <alignment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6" xfId="166" applyFont="1" applyFill="1" applyBorder="1" applyAlignment="1">
      <alignment horizontal="center" vertical="center"/>
    </xf>
    <xf numFmtId="0" fontId="11" fillId="4" borderId="8" xfId="166" applyFont="1" applyFill="1" applyBorder="1" applyAlignment="1">
      <alignment horizontal="center" vertical="center"/>
    </xf>
    <xf numFmtId="0" fontId="11" fillId="0" borderId="9" xfId="0" applyFont="1" applyFill="1" applyBorder="1" applyAlignment="1">
      <alignment horizontal="center" wrapText="1"/>
    </xf>
    <xf numFmtId="0" fontId="11" fillId="0" borderId="11" xfId="0" applyFont="1" applyFill="1" applyBorder="1" applyAlignment="1">
      <alignment horizontal="center" wrapText="1"/>
    </xf>
    <xf numFmtId="0" fontId="11" fillId="0" borderId="12" xfId="0" applyFont="1" applyFill="1" applyBorder="1" applyAlignment="1">
      <alignment horizontal="center" wrapText="1"/>
    </xf>
    <xf numFmtId="0" fontId="11" fillId="0" borderId="22" xfId="0" applyFont="1" applyFill="1" applyBorder="1" applyAlignment="1">
      <alignment horizontal="center" wrapText="1"/>
    </xf>
    <xf numFmtId="0" fontId="11" fillId="0" borderId="5" xfId="0" applyFont="1" applyFill="1" applyBorder="1" applyAlignment="1">
      <alignment wrapText="1"/>
    </xf>
    <xf numFmtId="0" fontId="11" fillId="0" borderId="5" xfId="0" applyFont="1" applyFill="1" applyBorder="1" applyAlignment="1">
      <alignment horizontal="left" wrapText="1"/>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4" borderId="8" xfId="166" applyFont="1" applyFill="1" applyBorder="1" applyAlignment="1">
      <alignment horizontal="center" vertical="center" wrapText="1"/>
    </xf>
    <xf numFmtId="0" fontId="11" fillId="8" borderId="6" xfId="166" applyFont="1" applyFill="1" applyBorder="1" applyAlignment="1">
      <alignment horizontal="center" vertical="center"/>
    </xf>
    <xf numFmtId="0" fontId="11" fillId="8" borderId="8" xfId="166" applyFont="1" applyFill="1" applyBorder="1" applyAlignment="1">
      <alignment horizontal="center" vertical="center"/>
    </xf>
    <xf numFmtId="0" fontId="11" fillId="0" borderId="8" xfId="0" applyFont="1" applyFill="1" applyBorder="1" applyAlignment="1">
      <alignment horizontal="left"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10" fillId="0" borderId="9" xfId="166" applyBorder="1" applyAlignment="1">
      <alignment horizontal="center" vertical="center"/>
    </xf>
    <xf numFmtId="0" fontId="10" fillId="0" borderId="10" xfId="166" applyBorder="1" applyAlignment="1">
      <alignment horizontal="center" vertical="center"/>
    </xf>
    <xf numFmtId="0" fontId="10" fillId="0" borderId="11" xfId="166" applyBorder="1" applyAlignment="1">
      <alignment horizontal="center" vertical="center"/>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1" fillId="4" borderId="7" xfId="166" applyFont="1" applyFill="1" applyBorder="1" applyAlignment="1">
      <alignment horizontal="center" vertical="center"/>
    </xf>
    <xf numFmtId="0" fontId="11" fillId="0" borderId="5" xfId="0" applyFont="1" applyFill="1" applyBorder="1" applyAlignment="1"/>
    <xf numFmtId="0" fontId="11" fillId="7" borderId="9" xfId="0" applyFont="1" applyFill="1" applyBorder="1" applyAlignment="1">
      <alignment horizontal="center" wrapText="1"/>
    </xf>
    <xf numFmtId="0" fontId="11" fillId="7" borderId="10" xfId="0" applyFont="1" applyFill="1" applyBorder="1" applyAlignment="1">
      <alignment horizontal="center" wrapText="1"/>
    </xf>
    <xf numFmtId="0" fontId="11" fillId="0" borderId="5" xfId="0" applyFont="1" applyFill="1" applyBorder="1" applyAlignment="1">
      <alignment horizontal="center" wrapText="1"/>
    </xf>
    <xf numFmtId="0" fontId="9" fillId="0" borderId="0" xfId="0" applyFont="1" applyAlignment="1">
      <alignment horizontal="left" wrapText="1"/>
    </xf>
    <xf numFmtId="0" fontId="42" fillId="0" borderId="0" xfId="0" applyFont="1" applyAlignment="1">
      <alignment horizontal="left"/>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8">
    <cellStyle name="20% - Accent1 2" xfId="25" xr:uid="{00000000-0005-0000-0000-000000000000}"/>
    <cellStyle name="20% - Accent1 2 2" xfId="32" xr:uid="{00000000-0005-0000-0000-000001000000}"/>
    <cellStyle name="20% - Accent1 2_UMi-70GHz" xfId="33" xr:uid="{00000000-0005-0000-0000-000002000000}"/>
    <cellStyle name="20% - Accent1 3" xfId="17" xr:uid="{00000000-0005-0000-0000-000003000000}"/>
    <cellStyle name="20% - Accent2 2" xfId="13" xr:uid="{00000000-0005-0000-0000-000004000000}"/>
    <cellStyle name="20% - Accent2 2 2" xfId="7" xr:uid="{00000000-0005-0000-0000-000005000000}"/>
    <cellStyle name="20% - Accent2 2_UMi-70GHz" xfId="30" xr:uid="{00000000-0005-0000-0000-000006000000}"/>
    <cellStyle name="20% - Accent2 3" xfId="34" xr:uid="{00000000-0005-0000-0000-000007000000}"/>
    <cellStyle name="20% - Accent3 2" xfId="16" xr:uid="{00000000-0005-0000-0000-000008000000}"/>
    <cellStyle name="20% - Accent3 2 2" xfId="28" xr:uid="{00000000-0005-0000-0000-000009000000}"/>
    <cellStyle name="20% - Accent3 2_UMi-70GHz" xfId="21" xr:uid="{00000000-0005-0000-0000-00000A000000}"/>
    <cellStyle name="20% - Accent3 3" xfId="36" xr:uid="{00000000-0005-0000-0000-00000B000000}"/>
    <cellStyle name="20% - Accent4 2" xfId="39" xr:uid="{00000000-0005-0000-0000-00000C000000}"/>
    <cellStyle name="20% - Accent4 2 2" xfId="41" xr:uid="{00000000-0005-0000-0000-00000D000000}"/>
    <cellStyle name="20% - Accent4 2_UMi-70GHz" xfId="43" xr:uid="{00000000-0005-0000-0000-00000E000000}"/>
    <cellStyle name="20% - Accent4 3" xfId="45" xr:uid="{00000000-0005-0000-0000-00000F000000}"/>
    <cellStyle name="20% - Accent5 2" xfId="47" xr:uid="{00000000-0005-0000-0000-000010000000}"/>
    <cellStyle name="20% - Accent5 2 2" xfId="49" xr:uid="{00000000-0005-0000-0000-000011000000}"/>
    <cellStyle name="20% - Accent5 2_UMi-70GHz" xfId="1" xr:uid="{00000000-0005-0000-0000-000012000000}"/>
    <cellStyle name="20% - Accent5 3" xfId="51" xr:uid="{00000000-0005-0000-0000-000013000000}"/>
    <cellStyle name="20% - Accent6 2" xfId="53" xr:uid="{00000000-0005-0000-0000-000014000000}"/>
    <cellStyle name="20% - Accent6 2 2" xfId="56" xr:uid="{00000000-0005-0000-0000-000015000000}"/>
    <cellStyle name="20% - Accent6 2_UMi-70GHz" xfId="57" xr:uid="{00000000-0005-0000-0000-000016000000}"/>
    <cellStyle name="20% - Accent6 3" xfId="59" xr:uid="{00000000-0005-0000-0000-000017000000}"/>
    <cellStyle name="20% - 강조색1 2" xfId="61" xr:uid="{00000000-0005-0000-0000-000018000000}"/>
    <cellStyle name="20% - 강조색1 3" xfId="62" xr:uid="{00000000-0005-0000-0000-000019000000}"/>
    <cellStyle name="20% - 강조색2 2" xfId="63" xr:uid="{00000000-0005-0000-0000-00001A000000}"/>
    <cellStyle name="20% - 강조색2 3" xfId="64" xr:uid="{00000000-0005-0000-0000-00001B000000}"/>
    <cellStyle name="20% - 강조색3 2" xfId="8" xr:uid="{00000000-0005-0000-0000-00001C000000}"/>
    <cellStyle name="20% - 강조색3 3" xfId="5" xr:uid="{00000000-0005-0000-0000-00001D000000}"/>
    <cellStyle name="20% - 강조색4 2" xfId="65" xr:uid="{00000000-0005-0000-0000-00001E000000}"/>
    <cellStyle name="20% - 강조색4 3" xfId="66" xr:uid="{00000000-0005-0000-0000-00001F000000}"/>
    <cellStyle name="20% - 강조색5 2" xfId="67" xr:uid="{00000000-0005-0000-0000-000020000000}"/>
    <cellStyle name="20% - 강조색5 3" xfId="68" xr:uid="{00000000-0005-0000-0000-000021000000}"/>
    <cellStyle name="20% - 강조색6 2" xfId="69" xr:uid="{00000000-0005-0000-0000-000022000000}"/>
    <cellStyle name="20% - 강조색6 3" xfId="70" xr:uid="{00000000-0005-0000-0000-000023000000}"/>
    <cellStyle name="20% - 强调文字颜色 1 2" xfId="72" xr:uid="{00000000-0005-0000-0000-000024000000}"/>
    <cellStyle name="20% - 强调文字颜色 1 3" xfId="24" xr:uid="{00000000-0005-0000-0000-000025000000}"/>
    <cellStyle name="20% - 强调文字颜色 1 3 2" xfId="31" xr:uid="{00000000-0005-0000-0000-000026000000}"/>
    <cellStyle name="20% - 强调文字颜色 2 2" xfId="73" xr:uid="{00000000-0005-0000-0000-000027000000}"/>
    <cellStyle name="20% - 强调文字颜色 2 3" xfId="12" xr:uid="{00000000-0005-0000-0000-000028000000}"/>
    <cellStyle name="20% - 强调文字颜色 2 3 2" xfId="6" xr:uid="{00000000-0005-0000-0000-000029000000}"/>
    <cellStyle name="20% - 强调文字颜色 3 2" xfId="74" xr:uid="{00000000-0005-0000-0000-00002A000000}"/>
    <cellStyle name="20% - 强调文字颜色 3 3" xfId="15" xr:uid="{00000000-0005-0000-0000-00002B000000}"/>
    <cellStyle name="20% - 强调文字颜色 3 3 2" xfId="27" xr:uid="{00000000-0005-0000-0000-00002C000000}"/>
    <cellStyle name="20% - 强调文字颜色 4 2" xfId="76" xr:uid="{00000000-0005-0000-0000-00002D000000}"/>
    <cellStyle name="20% - 强调文字颜色 4 3" xfId="38" xr:uid="{00000000-0005-0000-0000-00002E000000}"/>
    <cellStyle name="20% - 强调文字颜色 4 3 2" xfId="40" xr:uid="{00000000-0005-0000-0000-00002F000000}"/>
    <cellStyle name="20% - 强调文字颜色 5 2" xfId="77" xr:uid="{00000000-0005-0000-0000-000030000000}"/>
    <cellStyle name="20% - 强调文字颜色 5 3" xfId="46" xr:uid="{00000000-0005-0000-0000-000031000000}"/>
    <cellStyle name="20% - 强调文字颜色 5 3 2" xfId="48" xr:uid="{00000000-0005-0000-0000-000032000000}"/>
    <cellStyle name="20% - 强调文字颜色 6 2" xfId="78" xr:uid="{00000000-0005-0000-0000-000033000000}"/>
    <cellStyle name="20% - 强调文字颜色 6 2 2" xfId="79" xr:uid="{00000000-0005-0000-0000-000034000000}"/>
    <cellStyle name="20% - 强调文字颜色 6 3" xfId="52" xr:uid="{00000000-0005-0000-0000-000035000000}"/>
    <cellStyle name="20% - 强调文字颜色 6 3 2" xfId="55" xr:uid="{00000000-0005-0000-0000-000036000000}"/>
    <cellStyle name="20% - 着色 5" xfId="20" builtinId="46"/>
    <cellStyle name="20% - 着色 5 2" xfId="80" xr:uid="{00000000-0005-0000-0000-000038000000}"/>
    <cellStyle name="20% - 着色 6" xfId="11" builtinId="50"/>
    <cellStyle name="20% - 着色 6 2" xfId="186" xr:uid="{00000000-0005-0000-0000-00003A000000}"/>
    <cellStyle name="40% - Accent1 2" xfId="81" xr:uid="{00000000-0005-0000-0000-00003B000000}"/>
    <cellStyle name="40% - Accent1 2 2" xfId="82" xr:uid="{00000000-0005-0000-0000-00003C000000}"/>
    <cellStyle name="40% - Accent1 2_UMi-70GHz" xfId="83" xr:uid="{00000000-0005-0000-0000-00003D000000}"/>
    <cellStyle name="40% - Accent1 3" xfId="84" xr:uid="{00000000-0005-0000-0000-00003E000000}"/>
    <cellStyle name="40% - Accent2 2" xfId="85" xr:uid="{00000000-0005-0000-0000-00003F000000}"/>
    <cellStyle name="40% - Accent2 2 2" xfId="86" xr:uid="{00000000-0005-0000-0000-000040000000}"/>
    <cellStyle name="40% - Accent2 2_UMi-70GHz" xfId="87" xr:uid="{00000000-0005-0000-0000-000041000000}"/>
    <cellStyle name="40% - Accent2 3" xfId="29" xr:uid="{00000000-0005-0000-0000-000042000000}"/>
    <cellStyle name="40% - Accent3 2" xfId="88" xr:uid="{00000000-0005-0000-0000-000043000000}"/>
    <cellStyle name="40% - Accent3 2 2" xfId="89" xr:uid="{00000000-0005-0000-0000-000044000000}"/>
    <cellStyle name="40% - Accent3 2_UMi-70GHz" xfId="54" xr:uid="{00000000-0005-0000-0000-000045000000}"/>
    <cellStyle name="40% - Accent3 3" xfId="90" xr:uid="{00000000-0005-0000-0000-000046000000}"/>
    <cellStyle name="40% - Accent4 2" xfId="91" xr:uid="{00000000-0005-0000-0000-000047000000}"/>
    <cellStyle name="40% - Accent4 2 2" xfId="92" xr:uid="{00000000-0005-0000-0000-000048000000}"/>
    <cellStyle name="40% - Accent4 2_UMi-70GHz" xfId="93" xr:uid="{00000000-0005-0000-0000-000049000000}"/>
    <cellStyle name="40% - Accent4 3" xfId="94" xr:uid="{00000000-0005-0000-0000-00004A000000}"/>
    <cellStyle name="40% - Accent5 2" xfId="95" xr:uid="{00000000-0005-0000-0000-00004B000000}"/>
    <cellStyle name="40% - Accent5 2 2" xfId="96" xr:uid="{00000000-0005-0000-0000-00004C000000}"/>
    <cellStyle name="40% - Accent5 2_UMi-70GHz" xfId="97" xr:uid="{00000000-0005-0000-0000-00004D000000}"/>
    <cellStyle name="40% - Accent5 3" xfId="98" xr:uid="{00000000-0005-0000-0000-00004E000000}"/>
    <cellStyle name="40% - Accent6 2" xfId="99" xr:uid="{00000000-0005-0000-0000-00004F000000}"/>
    <cellStyle name="40% - Accent6 2 2" xfId="19" xr:uid="{00000000-0005-0000-0000-000050000000}"/>
    <cellStyle name="40% - Accent6 2_UMi-70GHz" xfId="100" xr:uid="{00000000-0005-0000-0000-000051000000}"/>
    <cellStyle name="40% - Accent6 3" xfId="101" xr:uid="{00000000-0005-0000-0000-000052000000}"/>
    <cellStyle name="40% - 강조색1 2" xfId="102" xr:uid="{00000000-0005-0000-0000-000053000000}"/>
    <cellStyle name="40% - 강조색1 3" xfId="103" xr:uid="{00000000-0005-0000-0000-000054000000}"/>
    <cellStyle name="40% - 강조색2 2" xfId="104" xr:uid="{00000000-0005-0000-0000-000055000000}"/>
    <cellStyle name="40% - 강조색2 3" xfId="105" xr:uid="{00000000-0005-0000-0000-000056000000}"/>
    <cellStyle name="40% - 강조색3 2" xfId="106" xr:uid="{00000000-0005-0000-0000-000057000000}"/>
    <cellStyle name="40% - 강조색3 3" xfId="107" xr:uid="{00000000-0005-0000-0000-000058000000}"/>
    <cellStyle name="40% - 강조색4 2" xfId="108" xr:uid="{00000000-0005-0000-0000-000059000000}"/>
    <cellStyle name="40% - 강조색4 3" xfId="109" xr:uid="{00000000-0005-0000-0000-00005A000000}"/>
    <cellStyle name="40% - 강조색5 2" xfId="110" xr:uid="{00000000-0005-0000-0000-00005B000000}"/>
    <cellStyle name="40% - 강조색5 3" xfId="2" xr:uid="{00000000-0005-0000-0000-00005C000000}"/>
    <cellStyle name="40% - 강조색6 2" xfId="111" xr:uid="{00000000-0005-0000-0000-00005D000000}"/>
    <cellStyle name="40% - 강조색6 3" xfId="113" xr:uid="{00000000-0005-0000-0000-00005E000000}"/>
    <cellStyle name="40% - 强调文字颜色 1 2" xfId="115" xr:uid="{00000000-0005-0000-0000-00005F000000}"/>
    <cellStyle name="40% - 强调文字颜色 1 3" xfId="117" xr:uid="{00000000-0005-0000-0000-000060000000}"/>
    <cellStyle name="40% - 强调文字颜色 1 3 2" xfId="118" xr:uid="{00000000-0005-0000-0000-000061000000}"/>
    <cellStyle name="40% - 强调文字颜色 2 2" xfId="119" xr:uid="{00000000-0005-0000-0000-000062000000}"/>
    <cellStyle name="40% - 强调文字颜色 2 3" xfId="120" xr:uid="{00000000-0005-0000-0000-000063000000}"/>
    <cellStyle name="40% - 强调文字颜色 2 3 2" xfId="121" xr:uid="{00000000-0005-0000-0000-000064000000}"/>
    <cellStyle name="40% - 强调文字颜色 3 2" xfId="122" xr:uid="{00000000-0005-0000-0000-000065000000}"/>
    <cellStyle name="40% - 强调文字颜色 3 3" xfId="123" xr:uid="{00000000-0005-0000-0000-000066000000}"/>
    <cellStyle name="40% - 强调文字颜色 3 3 2" xfId="124" xr:uid="{00000000-0005-0000-0000-000067000000}"/>
    <cellStyle name="40% - 强调文字颜色 4 2" xfId="10" xr:uid="{00000000-0005-0000-0000-000068000000}"/>
    <cellStyle name="40% - 强调文字颜色 4 3" xfId="125" xr:uid="{00000000-0005-0000-0000-000069000000}"/>
    <cellStyle name="40% - 强调文字颜色 4 3 2" xfId="22" xr:uid="{00000000-0005-0000-0000-00006A000000}"/>
    <cellStyle name="40% - 强调文字颜色 5 2" xfId="126" xr:uid="{00000000-0005-0000-0000-00006B000000}"/>
    <cellStyle name="40% - 强调文字颜色 5 3" xfId="127" xr:uid="{00000000-0005-0000-0000-00006C000000}"/>
    <cellStyle name="40% - 强调文字颜色 5 3 2" xfId="128" xr:uid="{00000000-0005-0000-0000-00006D000000}"/>
    <cellStyle name="40% - 强调文字颜色 6 2" xfId="129" xr:uid="{00000000-0005-0000-0000-00006E000000}"/>
    <cellStyle name="40% - 强调文字颜色 6 3" xfId="130" xr:uid="{00000000-0005-0000-0000-00006F000000}"/>
    <cellStyle name="40% - 强调文字颜色 6 3 2" xfId="131" xr:uid="{00000000-0005-0000-0000-000070000000}"/>
    <cellStyle name="60% - 强调文字颜色 1 2" xfId="35" xr:uid="{00000000-0005-0000-0000-000071000000}"/>
    <cellStyle name="60% - 强调文字颜色 2 2" xfId="44" xr:uid="{00000000-0005-0000-0000-000072000000}"/>
    <cellStyle name="60% - 强调文字颜色 3 2" xfId="50" xr:uid="{00000000-0005-0000-0000-000073000000}"/>
    <cellStyle name="60% - 强调文字颜色 4 2" xfId="58" xr:uid="{00000000-0005-0000-0000-000074000000}"/>
    <cellStyle name="60% - 强调文字颜色 5 2" xfId="132" xr:uid="{00000000-0005-0000-0000-000075000000}"/>
    <cellStyle name="60% - 强调文字颜色 6 2" xfId="133" xr:uid="{00000000-0005-0000-0000-000076000000}"/>
    <cellStyle name="Commentaire 2" xfId="134" xr:uid="{00000000-0005-0000-0000-000077000000}"/>
    <cellStyle name="Commentaire 2 2" xfId="135" xr:uid="{00000000-0005-0000-0000-000078000000}"/>
    <cellStyle name="Commentaire 2 2 2" xfId="9" xr:uid="{00000000-0005-0000-0000-000079000000}"/>
    <cellStyle name="Commentaire 2 3" xfId="60" xr:uid="{00000000-0005-0000-0000-00007A000000}"/>
    <cellStyle name="Normal 2" xfId="136" xr:uid="{00000000-0005-0000-0000-00007B000000}"/>
    <cellStyle name="Normal 2 2" xfId="137" xr:uid="{00000000-0005-0000-0000-00007C000000}"/>
    <cellStyle name="Normal 2 2 2" xfId="42" xr:uid="{00000000-0005-0000-0000-00007D000000}"/>
    <cellStyle name="Normal 2 2 2 2" xfId="138" xr:uid="{00000000-0005-0000-0000-00007E000000}"/>
    <cellStyle name="Normal 2 2 2_UMi-70GHz" xfId="139" xr:uid="{00000000-0005-0000-0000-00007F000000}"/>
    <cellStyle name="Normal 2 2 3" xfId="140" xr:uid="{00000000-0005-0000-0000-000080000000}"/>
    <cellStyle name="Normal 2 2_UMi-70GHz" xfId="141" xr:uid="{00000000-0005-0000-0000-000081000000}"/>
    <cellStyle name="Normal 2 3" xfId="142" xr:uid="{00000000-0005-0000-0000-000082000000}"/>
    <cellStyle name="Normal 2 3 2" xfId="143" xr:uid="{00000000-0005-0000-0000-000083000000}"/>
    <cellStyle name="Normal 2 3_UMi-70GHz" xfId="112" xr:uid="{00000000-0005-0000-0000-000084000000}"/>
    <cellStyle name="Normal 2 4" xfId="144" xr:uid="{00000000-0005-0000-0000-000085000000}"/>
    <cellStyle name="Normal 2_UMi-70GHz" xfId="145" xr:uid="{00000000-0005-0000-0000-000086000000}"/>
    <cellStyle name="Normal 3" xfId="146" xr:uid="{00000000-0005-0000-0000-000087000000}"/>
    <cellStyle name="Normal 3 2" xfId="147" xr:uid="{00000000-0005-0000-0000-000088000000}"/>
    <cellStyle name="Normal 3 3" xfId="148" xr:uid="{00000000-0005-0000-0000-000089000000}"/>
    <cellStyle name="Normal 3 3 2" xfId="149" xr:uid="{00000000-0005-0000-0000-00008A000000}"/>
    <cellStyle name="Normal 3 3_UMi-70GHz" xfId="150" xr:uid="{00000000-0005-0000-0000-00008B000000}"/>
    <cellStyle name="Normal 3 4" xfId="71" xr:uid="{00000000-0005-0000-0000-00008C000000}"/>
    <cellStyle name="Normal 3_UMi-70GHz" xfId="151" xr:uid="{00000000-0005-0000-0000-00008D000000}"/>
    <cellStyle name="Normal 4" xfId="152" xr:uid="{00000000-0005-0000-0000-00008E000000}"/>
    <cellStyle name="Normal 4 2" xfId="153" xr:uid="{00000000-0005-0000-0000-00008F000000}"/>
    <cellStyle name="Normal 4 2 2" xfId="154" xr:uid="{00000000-0005-0000-0000-000090000000}"/>
    <cellStyle name="Normal 4 2_UMi-70GHz" xfId="18" xr:uid="{00000000-0005-0000-0000-000091000000}"/>
    <cellStyle name="Normal 4 3" xfId="155" xr:uid="{00000000-0005-0000-0000-000092000000}"/>
    <cellStyle name="Normal 4_UMi-70GHz" xfId="156" xr:uid="{00000000-0005-0000-0000-000093000000}"/>
    <cellStyle name="TableStyleLight1" xfId="157" xr:uid="{00000000-0005-0000-0000-000094000000}"/>
    <cellStyle name="TableStyleLight1 2" xfId="158" xr:uid="{00000000-0005-0000-0000-000095000000}"/>
    <cellStyle name="标题 1 2" xfId="159" xr:uid="{00000000-0005-0000-0000-000096000000}"/>
    <cellStyle name="标题 2 2" xfId="160" xr:uid="{00000000-0005-0000-0000-000097000000}"/>
    <cellStyle name="标题 3 2" xfId="161" xr:uid="{00000000-0005-0000-0000-000098000000}"/>
    <cellStyle name="标题 4 2" xfId="162" xr:uid="{00000000-0005-0000-0000-000099000000}"/>
    <cellStyle name="标题 5" xfId="163" xr:uid="{00000000-0005-0000-0000-00009A000000}"/>
    <cellStyle name="差 2" xfId="164" xr:uid="{00000000-0005-0000-0000-00009B000000}"/>
    <cellStyle name="差_UMi-70GHz" xfId="165" xr:uid="{00000000-0005-0000-0000-00009C000000}"/>
    <cellStyle name="常规" xfId="0" builtinId="0"/>
    <cellStyle name="常规 2" xfId="166" xr:uid="{00000000-0005-0000-0000-00009E000000}"/>
    <cellStyle name="常规 3" xfId="75" xr:uid="{00000000-0005-0000-0000-00009F000000}"/>
    <cellStyle name="常规 3 2" xfId="167" xr:uid="{00000000-0005-0000-0000-0000A0000000}"/>
    <cellStyle name="常规 4" xfId="37" xr:uid="{00000000-0005-0000-0000-0000A1000000}"/>
    <cellStyle name="常规 5" xfId="187" xr:uid="{00000000-0005-0000-0000-0000A2000000}"/>
    <cellStyle name="好 2" xfId="168" xr:uid="{00000000-0005-0000-0000-0000A3000000}"/>
    <cellStyle name="好_UMi-70GHz" xfId="4" xr:uid="{00000000-0005-0000-0000-0000A4000000}"/>
    <cellStyle name="汇总" xfId="14" builtinId="25"/>
    <cellStyle name="汇总 2" xfId="169" xr:uid="{00000000-0005-0000-0000-0000A6000000}"/>
    <cellStyle name="计算 2" xfId="3" xr:uid="{00000000-0005-0000-0000-0000A7000000}"/>
    <cellStyle name="检查单元格 2" xfId="170" xr:uid="{00000000-0005-0000-0000-0000A8000000}"/>
    <cellStyle name="解释性文本 2" xfId="171" xr:uid="{00000000-0005-0000-0000-0000A9000000}"/>
    <cellStyle name="警告文本 2" xfId="172" xr:uid="{00000000-0005-0000-0000-0000AA000000}"/>
    <cellStyle name="链接单元格 2" xfId="173" xr:uid="{00000000-0005-0000-0000-0000AB000000}"/>
    <cellStyle name="强调文字颜色 1 2" xfId="174" xr:uid="{00000000-0005-0000-0000-0000AC000000}"/>
    <cellStyle name="强调文字颜色 2 2" xfId="175" xr:uid="{00000000-0005-0000-0000-0000AD000000}"/>
    <cellStyle name="强调文字颜色 3 2" xfId="176" xr:uid="{00000000-0005-0000-0000-0000AE000000}"/>
    <cellStyle name="强调文字颜色 4 2" xfId="177" xr:uid="{00000000-0005-0000-0000-0000AF000000}"/>
    <cellStyle name="强调文字颜色 5 2" xfId="178" xr:uid="{00000000-0005-0000-0000-0000B0000000}"/>
    <cellStyle name="强调文字颜色 6 2" xfId="179" xr:uid="{00000000-0005-0000-0000-0000B1000000}"/>
    <cellStyle name="适中 2" xfId="26" xr:uid="{00000000-0005-0000-0000-0000B2000000}"/>
    <cellStyle name="输出 2" xfId="23" xr:uid="{00000000-0005-0000-0000-0000B3000000}"/>
    <cellStyle name="输入 2" xfId="180" xr:uid="{00000000-0005-0000-0000-0000B4000000}"/>
    <cellStyle name="一般 2" xfId="114" xr:uid="{00000000-0005-0000-0000-0000B5000000}"/>
    <cellStyle name="一般 2 2" xfId="181" xr:uid="{00000000-0005-0000-0000-0000B6000000}"/>
    <cellStyle name="一般 2 3" xfId="182" xr:uid="{00000000-0005-0000-0000-0000B7000000}"/>
    <cellStyle name="一般 2_UMi-70GHz" xfId="183" xr:uid="{00000000-0005-0000-0000-0000B8000000}"/>
    <cellStyle name="一般 3" xfId="116" xr:uid="{00000000-0005-0000-0000-0000B9000000}"/>
    <cellStyle name="注释 2" xfId="184" xr:uid="{00000000-0005-0000-0000-0000BA000000}"/>
    <cellStyle name="注释 2 2" xfId="185" xr:uid="{00000000-0005-0000-0000-0000BB000000}"/>
  </cellStyles>
  <dxfs count="1">
    <dxf>
      <font>
        <color rgb="FF9C0006"/>
      </font>
      <fill>
        <patternFill patternType="solid">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4"/>
  <sheetViews>
    <sheetView zoomScaleNormal="100" workbookViewId="0">
      <pane xSplit="2" ySplit="3" topLeftCell="L4" activePane="bottomRight" state="frozen"/>
      <selection pane="topRight" activeCell="C1" sqref="C1"/>
      <selection pane="bottomLeft" activeCell="A4" sqref="A4"/>
      <selection pane="bottomRight" activeCell="D8" sqref="D8"/>
    </sheetView>
  </sheetViews>
  <sheetFormatPr defaultColWidth="9.42578125" defaultRowHeight="14.25"/>
  <cols>
    <col min="1" max="1" width="29.42578125" style="93" customWidth="1"/>
    <col min="2" max="2" width="17.7109375" style="154" customWidth="1"/>
    <col min="3" max="3" width="27.5703125" style="139" customWidth="1"/>
    <col min="4" max="4" width="26.42578125" style="94" customWidth="1"/>
    <col min="5" max="5" width="27.5703125" style="139" customWidth="1"/>
    <col min="6" max="6" width="26.42578125" style="94" customWidth="1"/>
    <col min="7" max="7" width="27.5703125" style="139" customWidth="1"/>
    <col min="8" max="8" width="26.42578125" style="94" customWidth="1"/>
    <col min="9" max="10" width="31.42578125" style="94" customWidth="1"/>
    <col min="11" max="11" width="21.42578125" style="186" customWidth="1"/>
    <col min="12" max="12" width="18.5703125" style="186" customWidth="1"/>
    <col min="13" max="13" width="21.42578125" style="186" customWidth="1"/>
    <col min="14" max="14" width="18.5703125" style="186" customWidth="1"/>
    <col min="15" max="15" width="31.42578125" style="94" customWidth="1"/>
    <col min="16" max="16" width="23.7109375" style="93" customWidth="1"/>
    <col min="17" max="16384" width="9.42578125" style="93"/>
  </cols>
  <sheetData>
    <row r="1" spans="1:16">
      <c r="A1" s="140" t="s">
        <v>12</v>
      </c>
      <c r="B1" s="155"/>
      <c r="E1" s="182"/>
      <c r="F1" s="129"/>
      <c r="K1" s="132"/>
      <c r="L1" s="132"/>
      <c r="M1" s="132"/>
      <c r="N1" s="132"/>
    </row>
    <row r="2" spans="1:16" ht="24">
      <c r="A2" s="140" t="s">
        <v>13</v>
      </c>
      <c r="B2" s="181" t="s">
        <v>14</v>
      </c>
      <c r="C2" s="347" t="s">
        <v>0</v>
      </c>
      <c r="D2" s="348"/>
      <c r="E2" s="347" t="s">
        <v>1</v>
      </c>
      <c r="F2" s="348"/>
      <c r="G2" s="347" t="s">
        <v>7</v>
      </c>
      <c r="H2" s="348"/>
      <c r="I2" s="349" t="s">
        <v>8</v>
      </c>
      <c r="J2" s="350"/>
      <c r="K2" s="349" t="s">
        <v>10</v>
      </c>
      <c r="L2" s="350"/>
      <c r="M2" s="210"/>
      <c r="N2" s="210" t="s">
        <v>480</v>
      </c>
      <c r="O2" s="221" t="s">
        <v>9</v>
      </c>
      <c r="P2" s="221" t="s">
        <v>603</v>
      </c>
    </row>
    <row r="3" spans="1:16">
      <c r="A3" s="140"/>
      <c r="B3" s="181"/>
      <c r="C3" s="141" t="s">
        <v>16</v>
      </c>
      <c r="D3" s="142" t="s">
        <v>17</v>
      </c>
      <c r="E3" s="141" t="s">
        <v>16</v>
      </c>
      <c r="F3" s="142" t="s">
        <v>17</v>
      </c>
      <c r="G3" s="141" t="s">
        <v>16</v>
      </c>
      <c r="H3" s="142" t="s">
        <v>17</v>
      </c>
      <c r="I3" s="141" t="s">
        <v>16</v>
      </c>
      <c r="J3" s="142" t="s">
        <v>17</v>
      </c>
      <c r="K3" s="156" t="s">
        <v>16</v>
      </c>
      <c r="L3" s="175" t="s">
        <v>17</v>
      </c>
      <c r="M3" s="253" t="s">
        <v>481</v>
      </c>
      <c r="N3" s="175" t="s">
        <v>17</v>
      </c>
      <c r="O3" s="183" t="s">
        <v>17</v>
      </c>
      <c r="P3" s="298" t="s">
        <v>611</v>
      </c>
    </row>
    <row r="4" spans="1:16">
      <c r="A4" s="106" t="s">
        <v>20</v>
      </c>
      <c r="B4" s="164" t="s">
        <v>21</v>
      </c>
      <c r="C4" s="144" t="s">
        <v>22</v>
      </c>
      <c r="D4" s="144" t="s">
        <v>22</v>
      </c>
      <c r="E4" s="144" t="s">
        <v>22</v>
      </c>
      <c r="F4" s="144" t="s">
        <v>22</v>
      </c>
      <c r="G4" s="144" t="s">
        <v>22</v>
      </c>
      <c r="H4" s="144" t="s">
        <v>22</v>
      </c>
      <c r="I4" s="144" t="s">
        <v>22</v>
      </c>
      <c r="J4" s="144" t="s">
        <v>22</v>
      </c>
      <c r="K4" s="178" t="s">
        <v>22</v>
      </c>
      <c r="L4" s="178" t="s">
        <v>22</v>
      </c>
      <c r="M4" s="144" t="s">
        <v>22</v>
      </c>
      <c r="N4" s="144" t="s">
        <v>22</v>
      </c>
      <c r="O4" s="144" t="s">
        <v>22</v>
      </c>
      <c r="P4" s="280" t="s">
        <v>22</v>
      </c>
    </row>
    <row r="5" spans="1:16">
      <c r="A5" s="106" t="s">
        <v>23</v>
      </c>
      <c r="B5" s="164"/>
      <c r="C5" s="144" t="s">
        <v>24</v>
      </c>
      <c r="D5" s="164" t="s">
        <v>25</v>
      </c>
      <c r="E5" s="144" t="s">
        <v>24</v>
      </c>
      <c r="F5" s="164" t="s">
        <v>25</v>
      </c>
      <c r="G5" s="144" t="s">
        <v>24</v>
      </c>
      <c r="H5" s="164" t="s">
        <v>25</v>
      </c>
      <c r="I5" s="144" t="s">
        <v>24</v>
      </c>
      <c r="J5" s="164" t="s">
        <v>25</v>
      </c>
      <c r="K5" s="178" t="s">
        <v>24</v>
      </c>
      <c r="L5" s="187" t="s">
        <v>25</v>
      </c>
      <c r="M5" s="144" t="s">
        <v>24</v>
      </c>
      <c r="N5" s="164" t="s">
        <v>25</v>
      </c>
      <c r="O5" s="164" t="s">
        <v>25</v>
      </c>
      <c r="P5" s="280" t="s">
        <v>24</v>
      </c>
    </row>
    <row r="6" spans="1:16">
      <c r="A6" s="128" t="s">
        <v>26</v>
      </c>
      <c r="B6" s="164"/>
      <c r="C6" s="144" t="s">
        <v>22</v>
      </c>
      <c r="D6" s="144" t="s">
        <v>22</v>
      </c>
      <c r="E6" s="144" t="s">
        <v>22</v>
      </c>
      <c r="F6" s="144" t="s">
        <v>22</v>
      </c>
      <c r="G6" s="144" t="s">
        <v>22</v>
      </c>
      <c r="H6" s="144" t="s">
        <v>22</v>
      </c>
      <c r="I6" s="144" t="s">
        <v>22</v>
      </c>
      <c r="J6" s="144" t="s">
        <v>22</v>
      </c>
      <c r="K6" s="178" t="s">
        <v>22</v>
      </c>
      <c r="L6" s="178" t="s">
        <v>22</v>
      </c>
      <c r="M6" s="144" t="s">
        <v>22</v>
      </c>
      <c r="N6" s="144" t="s">
        <v>22</v>
      </c>
      <c r="O6" s="144" t="s">
        <v>22</v>
      </c>
      <c r="P6" s="280" t="s">
        <v>22</v>
      </c>
    </row>
    <row r="7" spans="1:16">
      <c r="A7" s="128" t="s">
        <v>27</v>
      </c>
      <c r="B7" s="164" t="s">
        <v>28</v>
      </c>
      <c r="C7" s="144" t="s">
        <v>22</v>
      </c>
      <c r="D7" s="144" t="s">
        <v>22</v>
      </c>
      <c r="E7" s="144" t="s">
        <v>22</v>
      </c>
      <c r="F7" s="144" t="s">
        <v>22</v>
      </c>
      <c r="G7" s="144" t="s">
        <v>22</v>
      </c>
      <c r="H7" s="144" t="s">
        <v>22</v>
      </c>
      <c r="I7" s="144" t="s">
        <v>22</v>
      </c>
      <c r="J7" s="144" t="s">
        <v>22</v>
      </c>
      <c r="K7" s="178" t="s">
        <v>22</v>
      </c>
      <c r="L7" s="178" t="s">
        <v>22</v>
      </c>
      <c r="M7" s="144" t="s">
        <v>22</v>
      </c>
      <c r="N7" s="144" t="s">
        <v>22</v>
      </c>
      <c r="O7" s="144" t="s">
        <v>22</v>
      </c>
      <c r="P7" s="280" t="s">
        <v>22</v>
      </c>
    </row>
    <row r="8" spans="1:16" ht="48">
      <c r="A8" s="106" t="s">
        <v>29</v>
      </c>
      <c r="B8" s="104" t="s">
        <v>30</v>
      </c>
      <c r="C8" s="144" t="s">
        <v>22</v>
      </c>
      <c r="D8" s="144" t="s">
        <v>22</v>
      </c>
      <c r="E8" s="144" t="s">
        <v>22</v>
      </c>
      <c r="F8" s="144" t="s">
        <v>22</v>
      </c>
      <c r="G8" s="144" t="s">
        <v>22</v>
      </c>
      <c r="H8" s="144" t="s">
        <v>22</v>
      </c>
      <c r="I8" s="144" t="s">
        <v>22</v>
      </c>
      <c r="J8" s="144" t="s">
        <v>22</v>
      </c>
      <c r="K8" s="178" t="s">
        <v>22</v>
      </c>
      <c r="L8" s="178" t="s">
        <v>22</v>
      </c>
      <c r="M8" s="144" t="s">
        <v>22</v>
      </c>
      <c r="N8" s="144" t="s">
        <v>22</v>
      </c>
      <c r="O8" s="173" t="s">
        <v>22</v>
      </c>
      <c r="P8" s="280" t="s">
        <v>22</v>
      </c>
    </row>
    <row r="9" spans="1:16" ht="24">
      <c r="A9" s="128" t="s">
        <v>32</v>
      </c>
      <c r="B9" s="104" t="s">
        <v>33</v>
      </c>
      <c r="C9" s="144" t="s">
        <v>34</v>
      </c>
      <c r="D9" s="144" t="s">
        <v>35</v>
      </c>
      <c r="E9" s="144" t="s">
        <v>34</v>
      </c>
      <c r="F9" s="144" t="s">
        <v>36</v>
      </c>
      <c r="G9" s="144" t="s">
        <v>34</v>
      </c>
      <c r="H9" s="144" t="s">
        <v>37</v>
      </c>
      <c r="I9" s="144" t="s">
        <v>34</v>
      </c>
      <c r="J9" s="144" t="s">
        <v>34</v>
      </c>
      <c r="K9" s="178" t="s">
        <v>34</v>
      </c>
      <c r="L9" s="178" t="s">
        <v>37</v>
      </c>
      <c r="M9" s="144" t="s">
        <v>34</v>
      </c>
      <c r="N9" s="144" t="s">
        <v>37</v>
      </c>
      <c r="O9" s="144" t="s">
        <v>182</v>
      </c>
      <c r="P9" s="280" t="s">
        <v>34</v>
      </c>
    </row>
    <row r="10" spans="1:16" ht="96">
      <c r="A10" s="105" t="s">
        <v>38</v>
      </c>
      <c r="B10" s="146" t="s">
        <v>39</v>
      </c>
      <c r="C10" s="144" t="s">
        <v>22</v>
      </c>
      <c r="D10" s="144" t="s">
        <v>22</v>
      </c>
      <c r="E10" s="144" t="s">
        <v>22</v>
      </c>
      <c r="F10" s="144" t="s">
        <v>22</v>
      </c>
      <c r="G10" s="144" t="s">
        <v>22</v>
      </c>
      <c r="H10" s="144" t="s">
        <v>22</v>
      </c>
      <c r="I10" s="144" t="s">
        <v>22</v>
      </c>
      <c r="J10" s="144" t="s">
        <v>22</v>
      </c>
      <c r="K10" s="178" t="s">
        <v>22</v>
      </c>
      <c r="L10" s="178" t="s">
        <v>22</v>
      </c>
      <c r="M10" s="144" t="s">
        <v>22</v>
      </c>
      <c r="N10" s="144" t="s">
        <v>22</v>
      </c>
      <c r="O10" s="144" t="s">
        <v>504</v>
      </c>
      <c r="P10" s="280" t="s">
        <v>22</v>
      </c>
    </row>
    <row r="11" spans="1:16" ht="24">
      <c r="A11" s="128" t="s">
        <v>40</v>
      </c>
      <c r="B11" s="144" t="s">
        <v>41</v>
      </c>
      <c r="C11" s="144" t="s">
        <v>22</v>
      </c>
      <c r="D11" s="144" t="s">
        <v>22</v>
      </c>
      <c r="E11" s="144" t="s">
        <v>22</v>
      </c>
      <c r="F11" s="144" t="s">
        <v>22</v>
      </c>
      <c r="G11" s="144" t="s">
        <v>22</v>
      </c>
      <c r="H11" s="144" t="s">
        <v>22</v>
      </c>
      <c r="I11" s="144" t="s">
        <v>22</v>
      </c>
      <c r="J11" s="144" t="s">
        <v>22</v>
      </c>
      <c r="K11" s="178" t="s">
        <v>22</v>
      </c>
      <c r="L11" s="178" t="s">
        <v>22</v>
      </c>
      <c r="M11" s="144" t="s">
        <v>22</v>
      </c>
      <c r="N11" s="144" t="s">
        <v>22</v>
      </c>
      <c r="O11" s="144" t="s">
        <v>186</v>
      </c>
      <c r="P11" s="280" t="s">
        <v>22</v>
      </c>
    </row>
    <row r="12" spans="1:16" ht="48">
      <c r="A12" s="128" t="s">
        <v>42</v>
      </c>
      <c r="B12" s="164"/>
      <c r="C12" s="144" t="s">
        <v>43</v>
      </c>
      <c r="D12" s="164" t="s">
        <v>44</v>
      </c>
      <c r="E12" s="144" t="s">
        <v>43</v>
      </c>
      <c r="F12" s="164" t="s">
        <v>45</v>
      </c>
      <c r="G12" s="144" t="s">
        <v>43</v>
      </c>
      <c r="H12" s="164" t="s">
        <v>44</v>
      </c>
      <c r="I12" s="144" t="s">
        <v>43</v>
      </c>
      <c r="J12" s="164" t="s">
        <v>45</v>
      </c>
      <c r="K12" s="178" t="s">
        <v>43</v>
      </c>
      <c r="L12" s="149" t="s">
        <v>493</v>
      </c>
      <c r="M12" s="144" t="s">
        <v>43</v>
      </c>
      <c r="N12" s="164" t="s">
        <v>505</v>
      </c>
      <c r="O12" s="144" t="s">
        <v>44</v>
      </c>
      <c r="P12" s="280" t="s">
        <v>43</v>
      </c>
    </row>
    <row r="13" spans="1:16" ht="24">
      <c r="A13" s="128" t="s">
        <v>48</v>
      </c>
      <c r="B13" s="170" t="s">
        <v>49</v>
      </c>
      <c r="C13" s="170" t="s">
        <v>50</v>
      </c>
      <c r="D13" s="170" t="s">
        <v>50</v>
      </c>
      <c r="E13" s="170" t="s">
        <v>50</v>
      </c>
      <c r="F13" s="170" t="s">
        <v>50</v>
      </c>
      <c r="G13" s="170" t="s">
        <v>50</v>
      </c>
      <c r="H13" s="170" t="s">
        <v>50</v>
      </c>
      <c r="I13" s="170" t="s">
        <v>50</v>
      </c>
      <c r="J13" s="170" t="s">
        <v>50</v>
      </c>
      <c r="K13" s="188" t="s">
        <v>50</v>
      </c>
      <c r="L13" s="188" t="s">
        <v>50</v>
      </c>
      <c r="M13" s="170" t="s">
        <v>50</v>
      </c>
      <c r="N13" s="170" t="s">
        <v>50</v>
      </c>
      <c r="O13" s="144" t="s">
        <v>22</v>
      </c>
      <c r="P13" s="299" t="s">
        <v>50</v>
      </c>
    </row>
    <row r="14" spans="1:16" ht="24.75" customHeight="1">
      <c r="A14" s="128" t="s">
        <v>51</v>
      </c>
      <c r="B14" s="164"/>
      <c r="C14" s="148" t="s">
        <v>52</v>
      </c>
      <c r="D14" s="148" t="s">
        <v>52</v>
      </c>
      <c r="E14" s="148" t="s">
        <v>52</v>
      </c>
      <c r="F14" s="144" t="s">
        <v>53</v>
      </c>
      <c r="G14" s="148" t="s">
        <v>52</v>
      </c>
      <c r="H14" s="144" t="s">
        <v>54</v>
      </c>
      <c r="I14" s="148" t="s">
        <v>52</v>
      </c>
      <c r="J14" s="144" t="s">
        <v>54</v>
      </c>
      <c r="K14" s="177" t="s">
        <v>55</v>
      </c>
      <c r="L14" s="176" t="s">
        <v>52</v>
      </c>
      <c r="M14" s="148" t="s">
        <v>52</v>
      </c>
      <c r="N14" s="271" t="s">
        <v>580</v>
      </c>
      <c r="O14" s="144" t="s">
        <v>190</v>
      </c>
      <c r="P14" s="296" t="s">
        <v>52</v>
      </c>
    </row>
    <row r="15" spans="1:16" ht="60">
      <c r="A15" s="128" t="s">
        <v>56</v>
      </c>
      <c r="B15" s="164"/>
      <c r="C15" s="148" t="s">
        <v>57</v>
      </c>
      <c r="D15" s="148" t="s">
        <v>57</v>
      </c>
      <c r="E15" s="148" t="s">
        <v>60</v>
      </c>
      <c r="F15" s="144" t="s">
        <v>61</v>
      </c>
      <c r="G15" s="148" t="s">
        <v>57</v>
      </c>
      <c r="H15" s="164" t="s">
        <v>62</v>
      </c>
      <c r="I15" s="148" t="s">
        <v>57</v>
      </c>
      <c r="J15" s="164" t="s">
        <v>62</v>
      </c>
      <c r="K15" s="188" t="s">
        <v>63</v>
      </c>
      <c r="L15" s="187" t="s">
        <v>62</v>
      </c>
      <c r="M15" s="148" t="s">
        <v>57</v>
      </c>
      <c r="N15" s="164" t="s">
        <v>62</v>
      </c>
      <c r="O15" s="165" t="s">
        <v>62</v>
      </c>
      <c r="P15" s="296" t="s">
        <v>57</v>
      </c>
    </row>
    <row r="16" spans="1:16">
      <c r="A16" s="128" t="s">
        <v>64</v>
      </c>
      <c r="B16" s="164"/>
      <c r="C16" s="148" t="s">
        <v>65</v>
      </c>
      <c r="D16" s="148" t="s">
        <v>65</v>
      </c>
      <c r="E16" s="148" t="s">
        <v>65</v>
      </c>
      <c r="F16" s="148" t="s">
        <v>65</v>
      </c>
      <c r="G16" s="148" t="s">
        <v>65</v>
      </c>
      <c r="H16" s="148" t="s">
        <v>65</v>
      </c>
      <c r="I16" s="148" t="s">
        <v>65</v>
      </c>
      <c r="J16" s="148" t="s">
        <v>65</v>
      </c>
      <c r="K16" s="188" t="s">
        <v>65</v>
      </c>
      <c r="L16" s="188" t="s">
        <v>65</v>
      </c>
      <c r="M16" s="148" t="s">
        <v>65</v>
      </c>
      <c r="N16" s="148" t="s">
        <v>65</v>
      </c>
      <c r="O16" s="167" t="s">
        <v>65</v>
      </c>
      <c r="P16" s="296" t="s">
        <v>65</v>
      </c>
    </row>
    <row r="17" spans="1:16" ht="24">
      <c r="A17" s="106" t="s">
        <v>68</v>
      </c>
      <c r="B17" s="164"/>
      <c r="C17" s="170" t="s">
        <v>69</v>
      </c>
      <c r="D17" s="170" t="s">
        <v>69</v>
      </c>
      <c r="E17" s="170" t="s">
        <v>71</v>
      </c>
      <c r="F17" s="170" t="s">
        <v>71</v>
      </c>
      <c r="G17" s="170" t="s">
        <v>71</v>
      </c>
      <c r="H17" s="170" t="s">
        <v>71</v>
      </c>
      <c r="I17" s="170" t="s">
        <v>71</v>
      </c>
      <c r="J17" s="170" t="s">
        <v>71</v>
      </c>
      <c r="K17" s="188" t="s">
        <v>71</v>
      </c>
      <c r="L17" s="188" t="s">
        <v>71</v>
      </c>
      <c r="M17" s="170" t="s">
        <v>577</v>
      </c>
      <c r="N17" s="170" t="s">
        <v>71</v>
      </c>
      <c r="O17" s="148" t="s">
        <v>506</v>
      </c>
      <c r="P17" s="299" t="s">
        <v>604</v>
      </c>
    </row>
    <row r="18" spans="1:16">
      <c r="A18" s="106" t="s">
        <v>72</v>
      </c>
      <c r="B18" s="164"/>
      <c r="C18" s="148" t="s">
        <v>73</v>
      </c>
      <c r="D18" s="148" t="s">
        <v>73</v>
      </c>
      <c r="E18" s="148" t="s">
        <v>73</v>
      </c>
      <c r="F18" s="148" t="s">
        <v>73</v>
      </c>
      <c r="G18" s="148" t="s">
        <v>73</v>
      </c>
      <c r="H18" s="148" t="s">
        <v>73</v>
      </c>
      <c r="I18" s="148" t="s">
        <v>73</v>
      </c>
      <c r="J18" s="148" t="s">
        <v>73</v>
      </c>
      <c r="K18" s="188" t="s">
        <v>73</v>
      </c>
      <c r="L18" s="188" t="s">
        <v>73</v>
      </c>
      <c r="M18" s="148" t="s">
        <v>73</v>
      </c>
      <c r="N18" s="148" t="s">
        <v>73</v>
      </c>
      <c r="O18" s="148" t="s">
        <v>512</v>
      </c>
      <c r="P18" s="296" t="s">
        <v>73</v>
      </c>
    </row>
    <row r="19" spans="1:16" ht="36">
      <c r="A19" s="106" t="s">
        <v>75</v>
      </c>
      <c r="B19" s="104" t="s">
        <v>76</v>
      </c>
      <c r="C19" s="144" t="s">
        <v>22</v>
      </c>
      <c r="D19" s="144" t="s">
        <v>22</v>
      </c>
      <c r="E19" s="144" t="s">
        <v>22</v>
      </c>
      <c r="F19" s="144" t="s">
        <v>22</v>
      </c>
      <c r="G19" s="144" t="s">
        <v>22</v>
      </c>
      <c r="H19" s="144" t="s">
        <v>22</v>
      </c>
      <c r="I19" s="144" t="s">
        <v>22</v>
      </c>
      <c r="J19" s="144" t="s">
        <v>22</v>
      </c>
      <c r="K19" s="178" t="s">
        <v>22</v>
      </c>
      <c r="L19" s="178" t="s">
        <v>22</v>
      </c>
      <c r="M19" s="144" t="s">
        <v>22</v>
      </c>
      <c r="N19" s="144" t="s">
        <v>22</v>
      </c>
      <c r="O19" s="173" t="s">
        <v>22</v>
      </c>
      <c r="P19" s="280" t="s">
        <v>22</v>
      </c>
    </row>
    <row r="20" spans="1:16" ht="156" customHeight="1">
      <c r="A20" s="106" t="s">
        <v>78</v>
      </c>
      <c r="B20" s="144" t="s">
        <v>79</v>
      </c>
      <c r="C20" s="148" t="s">
        <v>62</v>
      </c>
      <c r="D20" s="144" t="s">
        <v>614</v>
      </c>
      <c r="E20" s="148" t="s">
        <v>62</v>
      </c>
      <c r="F20" s="144" t="s">
        <v>80</v>
      </c>
      <c r="G20" s="148" t="s">
        <v>62</v>
      </c>
      <c r="H20" s="144" t="s">
        <v>81</v>
      </c>
      <c r="I20" s="148" t="s">
        <v>62</v>
      </c>
      <c r="J20" s="144" t="s">
        <v>82</v>
      </c>
      <c r="K20" s="188" t="s">
        <v>62</v>
      </c>
      <c r="L20" s="178" t="s">
        <v>83</v>
      </c>
      <c r="M20" s="148" t="s">
        <v>62</v>
      </c>
      <c r="N20" s="144" t="s">
        <v>81</v>
      </c>
      <c r="O20" s="173" t="s">
        <v>507</v>
      </c>
      <c r="P20" s="296" t="s">
        <v>62</v>
      </c>
    </row>
    <row r="21" spans="1:16" ht="48">
      <c r="A21" s="106" t="s">
        <v>84</v>
      </c>
      <c r="B21" s="164"/>
      <c r="C21" s="148" t="s">
        <v>85</v>
      </c>
      <c r="D21" s="144" t="s">
        <v>86</v>
      </c>
      <c r="E21" s="148" t="s">
        <v>87</v>
      </c>
      <c r="F21" s="144" t="s">
        <v>88</v>
      </c>
      <c r="G21" s="148" t="s">
        <v>85</v>
      </c>
      <c r="H21" s="144" t="s">
        <v>86</v>
      </c>
      <c r="I21" s="148" t="s">
        <v>85</v>
      </c>
      <c r="J21" s="144" t="s">
        <v>86</v>
      </c>
      <c r="K21" s="188" t="s">
        <v>85</v>
      </c>
      <c r="L21" s="178" t="s">
        <v>86</v>
      </c>
      <c r="M21" s="148" t="s">
        <v>85</v>
      </c>
      <c r="N21" s="144" t="s">
        <v>86</v>
      </c>
      <c r="O21" s="173" t="s">
        <v>196</v>
      </c>
      <c r="P21" s="296" t="s">
        <v>85</v>
      </c>
    </row>
    <row r="22" spans="1:16" ht="36">
      <c r="A22" s="106" t="s">
        <v>89</v>
      </c>
      <c r="B22" s="164"/>
      <c r="C22" s="148" t="s">
        <v>90</v>
      </c>
      <c r="D22" s="148" t="s">
        <v>90</v>
      </c>
      <c r="E22" s="148" t="s">
        <v>90</v>
      </c>
      <c r="F22" s="148" t="s">
        <v>90</v>
      </c>
      <c r="G22" s="148" t="s">
        <v>90</v>
      </c>
      <c r="H22" s="148" t="s">
        <v>90</v>
      </c>
      <c r="I22" s="148" t="s">
        <v>90</v>
      </c>
      <c r="J22" s="148" t="s">
        <v>90</v>
      </c>
      <c r="K22" s="188" t="s">
        <v>90</v>
      </c>
      <c r="L22" s="188" t="s">
        <v>90</v>
      </c>
      <c r="M22" s="148" t="s">
        <v>542</v>
      </c>
      <c r="N22" s="148" t="s">
        <v>90</v>
      </c>
      <c r="O22" s="167" t="s">
        <v>90</v>
      </c>
      <c r="P22" s="296" t="s">
        <v>90</v>
      </c>
    </row>
    <row r="23" spans="1:16">
      <c r="A23" s="106" t="s">
        <v>91</v>
      </c>
      <c r="B23" s="164">
        <v>1</v>
      </c>
      <c r="C23" s="144" t="s">
        <v>22</v>
      </c>
      <c r="D23" s="144" t="s">
        <v>22</v>
      </c>
      <c r="E23" s="144" t="s">
        <v>22</v>
      </c>
      <c r="F23" s="144" t="s">
        <v>22</v>
      </c>
      <c r="G23" s="144" t="s">
        <v>22</v>
      </c>
      <c r="H23" s="144" t="s">
        <v>22</v>
      </c>
      <c r="I23" s="144" t="s">
        <v>22</v>
      </c>
      <c r="J23" s="144" t="s">
        <v>22</v>
      </c>
      <c r="K23" s="178" t="s">
        <v>22</v>
      </c>
      <c r="L23" s="178" t="s">
        <v>22</v>
      </c>
      <c r="M23" s="144" t="s">
        <v>22</v>
      </c>
      <c r="N23" s="144" t="s">
        <v>22</v>
      </c>
      <c r="O23" s="144" t="s">
        <v>22</v>
      </c>
      <c r="P23" s="280" t="s">
        <v>22</v>
      </c>
    </row>
    <row r="24" spans="1:16" ht="24">
      <c r="A24" s="106" t="s">
        <v>92</v>
      </c>
      <c r="B24" s="164"/>
      <c r="C24" s="148" t="s">
        <v>93</v>
      </c>
      <c r="D24" s="148" t="s">
        <v>93</v>
      </c>
      <c r="E24" s="148" t="s">
        <v>93</v>
      </c>
      <c r="F24" s="148" t="s">
        <v>93</v>
      </c>
      <c r="G24" s="148" t="s">
        <v>93</v>
      </c>
      <c r="H24" s="148" t="s">
        <v>93</v>
      </c>
      <c r="I24" s="148" t="s">
        <v>93</v>
      </c>
      <c r="J24" s="148" t="s">
        <v>93</v>
      </c>
      <c r="K24" s="188" t="s">
        <v>93</v>
      </c>
      <c r="L24" s="188" t="s">
        <v>93</v>
      </c>
      <c r="M24" s="148" t="s">
        <v>93</v>
      </c>
      <c r="N24" s="148" t="s">
        <v>93</v>
      </c>
      <c r="O24" s="167" t="s">
        <v>93</v>
      </c>
      <c r="P24" s="296" t="s">
        <v>93</v>
      </c>
    </row>
    <row r="25" spans="1:16" ht="36">
      <c r="A25" s="106" t="s">
        <v>96</v>
      </c>
      <c r="B25" s="164"/>
      <c r="C25" s="104" t="s">
        <v>97</v>
      </c>
      <c r="D25" s="104" t="s">
        <v>97</v>
      </c>
      <c r="E25" s="104" t="s">
        <v>97</v>
      </c>
      <c r="F25" s="104" t="s">
        <v>97</v>
      </c>
      <c r="G25" s="104" t="s">
        <v>97</v>
      </c>
      <c r="H25" s="104" t="s">
        <v>97</v>
      </c>
      <c r="I25" s="104" t="s">
        <v>97</v>
      </c>
      <c r="J25" s="104" t="s">
        <v>97</v>
      </c>
      <c r="K25" s="178" t="s">
        <v>97</v>
      </c>
      <c r="L25" s="178" t="s">
        <v>97</v>
      </c>
      <c r="M25" s="104" t="s">
        <v>97</v>
      </c>
      <c r="N25" s="104" t="s">
        <v>97</v>
      </c>
      <c r="O25" s="173" t="s">
        <v>198</v>
      </c>
      <c r="P25" s="300" t="s">
        <v>97</v>
      </c>
    </row>
    <row r="26" spans="1:16" ht="64.349999999999994" customHeight="1">
      <c r="A26" s="109" t="s">
        <v>99</v>
      </c>
      <c r="B26" s="151" t="s">
        <v>100</v>
      </c>
      <c r="C26" s="149" t="s">
        <v>101</v>
      </c>
      <c r="D26" s="149" t="s">
        <v>101</v>
      </c>
      <c r="E26" s="149" t="s">
        <v>103</v>
      </c>
      <c r="F26" s="149" t="s">
        <v>102</v>
      </c>
      <c r="G26" s="149" t="s">
        <v>102</v>
      </c>
      <c r="H26" s="149" t="s">
        <v>102</v>
      </c>
      <c r="I26" s="149" t="s">
        <v>102</v>
      </c>
      <c r="J26" s="149" t="s">
        <v>102</v>
      </c>
      <c r="K26" s="133" t="s">
        <v>104</v>
      </c>
      <c r="L26" s="133" t="s">
        <v>102</v>
      </c>
      <c r="M26" s="149" t="s">
        <v>482</v>
      </c>
      <c r="N26" s="149" t="s">
        <v>102</v>
      </c>
      <c r="O26" s="149" t="s">
        <v>509</v>
      </c>
      <c r="P26" s="301" t="s">
        <v>605</v>
      </c>
    </row>
    <row r="27" spans="1:16" ht="71.25" customHeight="1">
      <c r="A27" s="109" t="s">
        <v>105</v>
      </c>
      <c r="B27" s="151" t="s">
        <v>106</v>
      </c>
      <c r="C27" s="104" t="s">
        <v>107</v>
      </c>
      <c r="D27" s="104" t="s">
        <v>107</v>
      </c>
      <c r="E27" s="104" t="s">
        <v>107</v>
      </c>
      <c r="F27" s="104" t="s">
        <v>107</v>
      </c>
      <c r="G27" s="104" t="s">
        <v>107</v>
      </c>
      <c r="H27" s="104" t="s">
        <v>107</v>
      </c>
      <c r="I27" s="104" t="s">
        <v>107</v>
      </c>
      <c r="J27" s="104" t="s">
        <v>107</v>
      </c>
      <c r="K27" s="178" t="s">
        <v>107</v>
      </c>
      <c r="L27" s="178" t="s">
        <v>107</v>
      </c>
      <c r="M27" s="104" t="s">
        <v>107</v>
      </c>
      <c r="N27" s="104" t="s">
        <v>107</v>
      </c>
      <c r="O27" s="144" t="s">
        <v>508</v>
      </c>
      <c r="P27" s="300" t="s">
        <v>107</v>
      </c>
    </row>
    <row r="28" spans="1:16">
      <c r="A28" s="106" t="s">
        <v>109</v>
      </c>
      <c r="B28" s="164" t="s">
        <v>110</v>
      </c>
      <c r="C28" s="144" t="s">
        <v>22</v>
      </c>
      <c r="D28" s="144" t="s">
        <v>22</v>
      </c>
      <c r="E28" s="144" t="s">
        <v>22</v>
      </c>
      <c r="F28" s="144" t="s">
        <v>22</v>
      </c>
      <c r="G28" s="144" t="s">
        <v>22</v>
      </c>
      <c r="H28" s="144" t="s">
        <v>22</v>
      </c>
      <c r="I28" s="144" t="s">
        <v>22</v>
      </c>
      <c r="J28" s="144" t="s">
        <v>22</v>
      </c>
      <c r="K28" s="178" t="s">
        <v>22</v>
      </c>
      <c r="L28" s="178" t="s">
        <v>22</v>
      </c>
      <c r="M28" s="144" t="s">
        <v>22</v>
      </c>
      <c r="N28" s="144" t="s">
        <v>22</v>
      </c>
      <c r="O28" s="144" t="s">
        <v>22</v>
      </c>
      <c r="P28" s="280" t="s">
        <v>22</v>
      </c>
    </row>
    <row r="29" spans="1:16">
      <c r="A29" s="106" t="s">
        <v>111</v>
      </c>
      <c r="B29" s="164" t="s">
        <v>112</v>
      </c>
      <c r="C29" s="144" t="s">
        <v>22</v>
      </c>
      <c r="D29" s="144" t="s">
        <v>22</v>
      </c>
      <c r="E29" s="144" t="s">
        <v>22</v>
      </c>
      <c r="F29" s="144" t="s">
        <v>22</v>
      </c>
      <c r="G29" s="144" t="s">
        <v>22</v>
      </c>
      <c r="H29" s="144" t="s">
        <v>22</v>
      </c>
      <c r="I29" s="144" t="s">
        <v>22</v>
      </c>
      <c r="J29" s="144" t="s">
        <v>22</v>
      </c>
      <c r="K29" s="178" t="s">
        <v>22</v>
      </c>
      <c r="L29" s="178" t="s">
        <v>22</v>
      </c>
      <c r="M29" s="144" t="s">
        <v>22</v>
      </c>
      <c r="N29" s="144" t="s">
        <v>22</v>
      </c>
      <c r="O29" s="144" t="s">
        <v>22</v>
      </c>
      <c r="P29" s="280" t="s">
        <v>22</v>
      </c>
    </row>
    <row r="30" spans="1:16" ht="24">
      <c r="A30" s="106" t="s">
        <v>113</v>
      </c>
      <c r="B30" s="164"/>
      <c r="C30" s="144" t="s">
        <v>114</v>
      </c>
      <c r="D30" s="144" t="s">
        <v>114</v>
      </c>
      <c r="E30" s="144" t="s">
        <v>114</v>
      </c>
      <c r="F30" s="144" t="s">
        <v>114</v>
      </c>
      <c r="G30" s="144" t="s">
        <v>114</v>
      </c>
      <c r="H30" s="144" t="s">
        <v>114</v>
      </c>
      <c r="I30" s="144" t="s">
        <v>114</v>
      </c>
      <c r="J30" s="144" t="s">
        <v>114</v>
      </c>
      <c r="K30" s="178" t="s">
        <v>114</v>
      </c>
      <c r="L30" s="178" t="s">
        <v>114</v>
      </c>
      <c r="M30" s="144" t="s">
        <v>114</v>
      </c>
      <c r="N30" s="203" t="s">
        <v>477</v>
      </c>
      <c r="O30" s="144" t="s">
        <v>114</v>
      </c>
      <c r="P30" s="280" t="s">
        <v>114</v>
      </c>
    </row>
    <row r="31" spans="1:16">
      <c r="C31" s="172"/>
      <c r="D31" s="106"/>
      <c r="E31" s="172"/>
      <c r="F31" s="106"/>
      <c r="G31" s="172"/>
      <c r="H31" s="106"/>
      <c r="I31" s="106"/>
      <c r="J31" s="106"/>
      <c r="K31" s="187"/>
      <c r="L31" s="187"/>
      <c r="M31" s="172"/>
      <c r="N31" s="106"/>
      <c r="O31" s="164"/>
      <c r="P31" s="302"/>
    </row>
    <row r="32" spans="1:16">
      <c r="A32" s="140" t="s">
        <v>117</v>
      </c>
      <c r="B32" s="181" t="s">
        <v>118</v>
      </c>
      <c r="C32" s="144"/>
      <c r="D32" s="106"/>
      <c r="E32" s="144"/>
      <c r="F32" s="106"/>
      <c r="G32" s="144"/>
      <c r="H32" s="106"/>
      <c r="I32" s="106"/>
      <c r="J32" s="106"/>
      <c r="K32" s="187"/>
      <c r="L32" s="187"/>
      <c r="M32" s="144"/>
      <c r="N32" s="106"/>
      <c r="O32" s="164"/>
      <c r="P32" s="280"/>
    </row>
    <row r="33" spans="1:16" ht="36">
      <c r="A33" s="109" t="s">
        <v>119</v>
      </c>
      <c r="B33" s="151" t="s">
        <v>120</v>
      </c>
      <c r="C33" s="152" t="s">
        <v>22</v>
      </c>
      <c r="D33" s="152" t="s">
        <v>22</v>
      </c>
      <c r="E33" s="152" t="s">
        <v>22</v>
      </c>
      <c r="F33" s="152" t="s">
        <v>22</v>
      </c>
      <c r="G33" s="152" t="s">
        <v>22</v>
      </c>
      <c r="H33" s="152" t="s">
        <v>22</v>
      </c>
      <c r="I33" s="152" t="s">
        <v>22</v>
      </c>
      <c r="J33" s="152" t="s">
        <v>22</v>
      </c>
      <c r="K33" s="179" t="s">
        <v>22</v>
      </c>
      <c r="L33" s="179" t="s">
        <v>22</v>
      </c>
      <c r="M33" s="152" t="s">
        <v>22</v>
      </c>
      <c r="N33" s="152" t="s">
        <v>22</v>
      </c>
      <c r="O33" s="152" t="s">
        <v>22</v>
      </c>
      <c r="P33" s="303" t="s">
        <v>22</v>
      </c>
    </row>
    <row r="34" spans="1:16">
      <c r="A34" s="109" t="s">
        <v>121</v>
      </c>
      <c r="B34" s="151" t="s">
        <v>122</v>
      </c>
      <c r="C34" s="149" t="s">
        <v>123</v>
      </c>
      <c r="D34" s="149" t="s">
        <v>123</v>
      </c>
      <c r="E34" s="149" t="s">
        <v>123</v>
      </c>
      <c r="F34" s="149" t="s">
        <v>123</v>
      </c>
      <c r="G34" s="149" t="s">
        <v>123</v>
      </c>
      <c r="H34" s="149" t="s">
        <v>123</v>
      </c>
      <c r="I34" s="149" t="s">
        <v>123</v>
      </c>
      <c r="J34" s="149" t="s">
        <v>123</v>
      </c>
      <c r="K34" s="133" t="s">
        <v>123</v>
      </c>
      <c r="L34" s="133" t="s">
        <v>123</v>
      </c>
      <c r="M34" s="149" t="s">
        <v>123</v>
      </c>
      <c r="N34" s="149" t="s">
        <v>123</v>
      </c>
      <c r="O34" s="152" t="s">
        <v>22</v>
      </c>
      <c r="P34" s="301" t="s">
        <v>123</v>
      </c>
    </row>
    <row r="35" spans="1:16">
      <c r="A35" s="109" t="s">
        <v>124</v>
      </c>
      <c r="B35" s="153"/>
      <c r="C35" s="151">
        <v>1</v>
      </c>
      <c r="D35" s="151">
        <v>1</v>
      </c>
      <c r="E35" s="151">
        <v>1</v>
      </c>
      <c r="F35" s="151">
        <v>1</v>
      </c>
      <c r="G35" s="151">
        <v>1</v>
      </c>
      <c r="H35" s="151">
        <v>1</v>
      </c>
      <c r="I35" s="151">
        <v>1</v>
      </c>
      <c r="J35" s="151">
        <v>1</v>
      </c>
      <c r="K35" s="113">
        <v>1</v>
      </c>
      <c r="L35" s="113">
        <v>1</v>
      </c>
      <c r="M35" s="209">
        <v>1</v>
      </c>
      <c r="N35" s="209">
        <v>1</v>
      </c>
      <c r="O35" s="166">
        <v>1</v>
      </c>
      <c r="P35" s="304">
        <v>1</v>
      </c>
    </row>
    <row r="36" spans="1:16" ht="14.25" customHeight="1">
      <c r="A36" s="345" t="s">
        <v>125</v>
      </c>
      <c r="B36" s="343" t="s">
        <v>126</v>
      </c>
      <c r="C36" s="343" t="s">
        <v>22</v>
      </c>
      <c r="D36" s="343" t="s">
        <v>22</v>
      </c>
      <c r="E36" s="343" t="s">
        <v>22</v>
      </c>
      <c r="F36" s="343" t="s">
        <v>22</v>
      </c>
      <c r="G36" s="343" t="s">
        <v>22</v>
      </c>
      <c r="H36" s="343" t="s">
        <v>22</v>
      </c>
      <c r="I36" s="343" t="s">
        <v>22</v>
      </c>
      <c r="J36" s="343" t="s">
        <v>22</v>
      </c>
      <c r="K36" s="351" t="s">
        <v>22</v>
      </c>
      <c r="L36" s="353" t="s">
        <v>22</v>
      </c>
      <c r="M36" s="219"/>
      <c r="N36" s="251"/>
      <c r="O36" s="209" t="s">
        <v>22</v>
      </c>
      <c r="P36" s="305" t="s">
        <v>22</v>
      </c>
    </row>
    <row r="37" spans="1:16">
      <c r="A37" s="346"/>
      <c r="B37" s="344"/>
      <c r="C37" s="344"/>
      <c r="D37" s="344"/>
      <c r="E37" s="344"/>
      <c r="F37" s="344"/>
      <c r="G37" s="344"/>
      <c r="H37" s="344"/>
      <c r="I37" s="344"/>
      <c r="J37" s="344"/>
      <c r="K37" s="352"/>
      <c r="L37" s="354"/>
      <c r="M37" s="250" t="s">
        <v>22</v>
      </c>
      <c r="N37" s="209" t="s">
        <v>22</v>
      </c>
      <c r="O37" s="209" t="s">
        <v>22</v>
      </c>
      <c r="P37" s="306"/>
    </row>
    <row r="38" spans="1:16" ht="36">
      <c r="A38" s="109" t="s">
        <v>127</v>
      </c>
      <c r="B38" s="152" t="s">
        <v>128</v>
      </c>
      <c r="C38" s="151" t="s">
        <v>22</v>
      </c>
      <c r="D38" s="151" t="s">
        <v>22</v>
      </c>
      <c r="E38" s="151" t="s">
        <v>22</v>
      </c>
      <c r="F38" s="151" t="s">
        <v>22</v>
      </c>
      <c r="G38" s="151" t="s">
        <v>22</v>
      </c>
      <c r="H38" s="151" t="s">
        <v>22</v>
      </c>
      <c r="I38" s="151" t="s">
        <v>22</v>
      </c>
      <c r="J38" s="151" t="s">
        <v>22</v>
      </c>
      <c r="K38" s="113" t="s">
        <v>22</v>
      </c>
      <c r="L38" s="113" t="s">
        <v>22</v>
      </c>
      <c r="M38" s="209" t="s">
        <v>22</v>
      </c>
      <c r="N38" s="209" t="s">
        <v>22</v>
      </c>
      <c r="O38" s="209" t="s">
        <v>130</v>
      </c>
      <c r="P38" s="304" t="s">
        <v>22</v>
      </c>
    </row>
    <row r="39" spans="1:16" ht="36">
      <c r="A39" s="109" t="s">
        <v>129</v>
      </c>
      <c r="B39" s="151" t="s">
        <v>130</v>
      </c>
      <c r="C39" s="151" t="s">
        <v>130</v>
      </c>
      <c r="D39" s="151" t="s">
        <v>130</v>
      </c>
      <c r="E39" s="151" t="s">
        <v>130</v>
      </c>
      <c r="F39" s="151" t="s">
        <v>130</v>
      </c>
      <c r="G39" s="151" t="s">
        <v>130</v>
      </c>
      <c r="H39" s="151" t="s">
        <v>130</v>
      </c>
      <c r="I39" s="151" t="s">
        <v>130</v>
      </c>
      <c r="J39" s="151" t="s">
        <v>130</v>
      </c>
      <c r="K39" s="113" t="s">
        <v>130</v>
      </c>
      <c r="L39" s="113" t="s">
        <v>130</v>
      </c>
      <c r="M39" s="209" t="s">
        <v>130</v>
      </c>
      <c r="N39" s="209" t="s">
        <v>130</v>
      </c>
      <c r="O39" s="209" t="s">
        <v>130</v>
      </c>
      <c r="P39" s="304" t="s">
        <v>130</v>
      </c>
    </row>
    <row r="40" spans="1:16" ht="36">
      <c r="A40" s="109" t="s">
        <v>131</v>
      </c>
      <c r="B40" s="151" t="s">
        <v>130</v>
      </c>
      <c r="C40" s="151" t="s">
        <v>130</v>
      </c>
      <c r="D40" s="151" t="s">
        <v>130</v>
      </c>
      <c r="E40" s="151" t="s">
        <v>130</v>
      </c>
      <c r="F40" s="151" t="s">
        <v>130</v>
      </c>
      <c r="G40" s="151" t="s">
        <v>130</v>
      </c>
      <c r="H40" s="151" t="s">
        <v>130</v>
      </c>
      <c r="I40" s="151" t="s">
        <v>130</v>
      </c>
      <c r="J40" s="151" t="s">
        <v>130</v>
      </c>
      <c r="K40" s="113" t="s">
        <v>130</v>
      </c>
      <c r="L40" s="113" t="s">
        <v>130</v>
      </c>
      <c r="M40" s="209" t="s">
        <v>130</v>
      </c>
      <c r="N40" s="209" t="s">
        <v>130</v>
      </c>
      <c r="O40" s="209" t="s">
        <v>22</v>
      </c>
      <c r="P40" s="304" t="s">
        <v>130</v>
      </c>
    </row>
    <row r="41" spans="1:16" ht="48">
      <c r="A41" s="109" t="s">
        <v>132</v>
      </c>
      <c r="B41" s="151" t="s">
        <v>133</v>
      </c>
      <c r="C41" s="151" t="s">
        <v>22</v>
      </c>
      <c r="D41" s="151" t="s">
        <v>22</v>
      </c>
      <c r="E41" s="151" t="s">
        <v>22</v>
      </c>
      <c r="F41" s="151" t="s">
        <v>22</v>
      </c>
      <c r="G41" s="151" t="s">
        <v>22</v>
      </c>
      <c r="H41" s="151" t="s">
        <v>22</v>
      </c>
      <c r="I41" s="151" t="s">
        <v>22</v>
      </c>
      <c r="J41" s="151" t="s">
        <v>22</v>
      </c>
      <c r="K41" s="113" t="s">
        <v>22</v>
      </c>
      <c r="L41" s="113" t="s">
        <v>22</v>
      </c>
      <c r="M41" s="209" t="s">
        <v>22</v>
      </c>
      <c r="N41" s="209" t="s">
        <v>22</v>
      </c>
      <c r="O41" s="209" t="s">
        <v>130</v>
      </c>
      <c r="P41" s="304" t="s">
        <v>22</v>
      </c>
    </row>
    <row r="42" spans="1:16" ht="24">
      <c r="A42" s="109" t="s">
        <v>134</v>
      </c>
      <c r="B42" s="151" t="s">
        <v>130</v>
      </c>
      <c r="C42" s="151" t="s">
        <v>130</v>
      </c>
      <c r="D42" s="151" t="s">
        <v>130</v>
      </c>
      <c r="E42" s="151" t="s">
        <v>130</v>
      </c>
      <c r="F42" s="151" t="s">
        <v>130</v>
      </c>
      <c r="G42" s="151" t="s">
        <v>130</v>
      </c>
      <c r="H42" s="151" t="s">
        <v>130</v>
      </c>
      <c r="I42" s="151" t="s">
        <v>130</v>
      </c>
      <c r="J42" s="151" t="s">
        <v>130</v>
      </c>
      <c r="K42" s="113" t="s">
        <v>130</v>
      </c>
      <c r="L42" s="113" t="s">
        <v>130</v>
      </c>
      <c r="M42" s="209" t="s">
        <v>130</v>
      </c>
      <c r="N42" s="209" t="s">
        <v>130</v>
      </c>
      <c r="O42" s="209" t="s">
        <v>130</v>
      </c>
      <c r="P42" s="304" t="s">
        <v>130</v>
      </c>
    </row>
    <row r="43" spans="1:16" ht="24">
      <c r="A43" s="109" t="s">
        <v>135</v>
      </c>
      <c r="B43" s="151" t="s">
        <v>130</v>
      </c>
      <c r="C43" s="151" t="s">
        <v>130</v>
      </c>
      <c r="D43" s="151" t="s">
        <v>130</v>
      </c>
      <c r="E43" s="151" t="s">
        <v>130</v>
      </c>
      <c r="F43" s="151" t="s">
        <v>130</v>
      </c>
      <c r="G43" s="151" t="s">
        <v>130</v>
      </c>
      <c r="H43" s="151" t="s">
        <v>130</v>
      </c>
      <c r="I43" s="151" t="s">
        <v>130</v>
      </c>
      <c r="J43" s="151" t="s">
        <v>130</v>
      </c>
      <c r="K43" s="113" t="s">
        <v>130</v>
      </c>
      <c r="L43" s="113" t="s">
        <v>130</v>
      </c>
      <c r="M43" s="209" t="s">
        <v>130</v>
      </c>
      <c r="N43" s="209" t="s">
        <v>130</v>
      </c>
      <c r="O43" s="209" t="s">
        <v>130</v>
      </c>
      <c r="P43" s="304" t="s">
        <v>130</v>
      </c>
    </row>
    <row r="44" spans="1:16">
      <c r="A44" s="138" t="s">
        <v>136</v>
      </c>
      <c r="D44" s="155"/>
      <c r="F44" s="155"/>
      <c r="H44" s="155"/>
      <c r="K44" s="132"/>
      <c r="L44" s="132"/>
      <c r="M44" s="132"/>
      <c r="N44" s="132"/>
    </row>
  </sheetData>
  <customSheetViews>
    <customSheetView guid="{67590F70-5005-492E-AD47-1C13C49F2D83}"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Y22" activePane="bottomRight" state="frozen"/>
      <selection pane="bottomRight" activeCell="Y30" sqref="Y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16" activePane="bottomRight" state="frozen"/>
      <selection pane="bottomRight" activeCell="AA22" sqref="AA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7">
    <mergeCell ref="L36:L37"/>
    <mergeCell ref="G36:G37"/>
    <mergeCell ref="H36:H37"/>
    <mergeCell ref="I36:I37"/>
    <mergeCell ref="J36:J37"/>
    <mergeCell ref="K36:K37"/>
    <mergeCell ref="C2:D2"/>
    <mergeCell ref="E2:F2"/>
    <mergeCell ref="G2:H2"/>
    <mergeCell ref="I2:J2"/>
    <mergeCell ref="K2:L2"/>
    <mergeCell ref="D36:D37"/>
    <mergeCell ref="C36:C37"/>
    <mergeCell ref="B36:B37"/>
    <mergeCell ref="A36:A37"/>
    <mergeCell ref="F36:F37"/>
    <mergeCell ref="E36:E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1"/>
  <sheetViews>
    <sheetView zoomScale="90" zoomScaleNormal="90" workbookViewId="0">
      <pane xSplit="2" ySplit="3" topLeftCell="G4" activePane="bottomRight" state="frozen"/>
      <selection pane="topRight" activeCell="C1" sqref="C1"/>
      <selection pane="bottomLeft" activeCell="A4" sqref="A4"/>
      <selection pane="bottomRight" activeCell="J4" sqref="J4"/>
    </sheetView>
  </sheetViews>
  <sheetFormatPr defaultColWidth="9.42578125" defaultRowHeight="14.25"/>
  <cols>
    <col min="1" max="1" width="29.42578125" style="93" customWidth="1"/>
    <col min="2" max="2" width="24.42578125" style="154" customWidth="1"/>
    <col min="3" max="3" width="31.42578125" style="139" customWidth="1"/>
    <col min="4" max="4" width="31.42578125" style="94" customWidth="1"/>
    <col min="5" max="5" width="31.42578125" style="139" customWidth="1"/>
    <col min="6" max="9" width="31.42578125" style="94" customWidth="1"/>
    <col min="10" max="16384" width="9.42578125" style="93"/>
  </cols>
  <sheetData>
    <row r="1" spans="1:9">
      <c r="A1" s="140" t="s">
        <v>12</v>
      </c>
      <c r="B1" s="155"/>
    </row>
    <row r="2" spans="1:9" ht="24">
      <c r="A2" s="140" t="s">
        <v>13</v>
      </c>
      <c r="B2" s="181" t="s">
        <v>14</v>
      </c>
      <c r="C2" s="347" t="s">
        <v>0</v>
      </c>
      <c r="D2" s="348"/>
      <c r="E2" s="347" t="s">
        <v>1</v>
      </c>
      <c r="F2" s="348"/>
      <c r="G2" s="99" t="s">
        <v>10</v>
      </c>
      <c r="H2" s="100" t="s">
        <v>516</v>
      </c>
      <c r="I2" s="307" t="s">
        <v>603</v>
      </c>
    </row>
    <row r="3" spans="1:9">
      <c r="A3" s="140"/>
      <c r="B3" s="181"/>
      <c r="C3" s="141" t="s">
        <v>16</v>
      </c>
      <c r="D3" s="142" t="s">
        <v>17</v>
      </c>
      <c r="E3" s="141" t="s">
        <v>16</v>
      </c>
      <c r="F3" s="142" t="s">
        <v>17</v>
      </c>
      <c r="G3" s="156" t="s">
        <v>17</v>
      </c>
      <c r="H3" s="175" t="s">
        <v>17</v>
      </c>
      <c r="I3" s="307" t="s">
        <v>17</v>
      </c>
    </row>
    <row r="4" spans="1:9">
      <c r="A4" s="106" t="s">
        <v>20</v>
      </c>
      <c r="B4" s="164" t="s">
        <v>21</v>
      </c>
      <c r="C4" s="144" t="s">
        <v>22</v>
      </c>
      <c r="D4" s="144" t="s">
        <v>22</v>
      </c>
      <c r="E4" s="144" t="s">
        <v>22</v>
      </c>
      <c r="F4" s="144" t="s">
        <v>22</v>
      </c>
      <c r="G4" s="157" t="s">
        <v>22</v>
      </c>
      <c r="H4" s="144" t="s">
        <v>22</v>
      </c>
      <c r="I4" s="280" t="s">
        <v>22</v>
      </c>
    </row>
    <row r="5" spans="1:9">
      <c r="A5" s="106" t="s">
        <v>23</v>
      </c>
      <c r="B5" s="164"/>
      <c r="C5" s="144" t="s">
        <v>24</v>
      </c>
      <c r="D5" s="106" t="s">
        <v>25</v>
      </c>
      <c r="E5" s="144" t="s">
        <v>24</v>
      </c>
      <c r="F5" s="106" t="s">
        <v>25</v>
      </c>
      <c r="G5" s="157" t="s">
        <v>25</v>
      </c>
      <c r="H5" s="106" t="s">
        <v>25</v>
      </c>
      <c r="I5" s="280" t="s">
        <v>24</v>
      </c>
    </row>
    <row r="6" spans="1:9">
      <c r="A6" s="128" t="s">
        <v>26</v>
      </c>
      <c r="B6" s="164"/>
      <c r="C6" s="144" t="s">
        <v>22</v>
      </c>
      <c r="D6" s="144" t="s">
        <v>22</v>
      </c>
      <c r="E6" s="144" t="s">
        <v>22</v>
      </c>
      <c r="F6" s="144" t="s">
        <v>22</v>
      </c>
      <c r="G6" s="157" t="s">
        <v>22</v>
      </c>
      <c r="H6" s="144" t="s">
        <v>22</v>
      </c>
      <c r="I6" s="280" t="s">
        <v>22</v>
      </c>
    </row>
    <row r="7" spans="1:9">
      <c r="A7" s="128" t="s">
        <v>27</v>
      </c>
      <c r="B7" s="164" t="s">
        <v>138</v>
      </c>
      <c r="C7" s="144" t="s">
        <v>22</v>
      </c>
      <c r="D7" s="144" t="s">
        <v>22</v>
      </c>
      <c r="E7" s="144" t="s">
        <v>22</v>
      </c>
      <c r="F7" s="144" t="s">
        <v>22</v>
      </c>
      <c r="G7" s="157" t="s">
        <v>22</v>
      </c>
      <c r="H7" s="144" t="s">
        <v>22</v>
      </c>
      <c r="I7" s="280" t="s">
        <v>22</v>
      </c>
    </row>
    <row r="8" spans="1:9" ht="36">
      <c r="A8" s="106" t="s">
        <v>139</v>
      </c>
      <c r="B8" s="104" t="s">
        <v>30</v>
      </c>
      <c r="C8" s="144" t="s">
        <v>22</v>
      </c>
      <c r="D8" s="144" t="s">
        <v>22</v>
      </c>
      <c r="E8" s="144" t="s">
        <v>22</v>
      </c>
      <c r="F8" s="144" t="s">
        <v>22</v>
      </c>
      <c r="G8" s="157" t="s">
        <v>22</v>
      </c>
      <c r="H8" s="144" t="s">
        <v>22</v>
      </c>
      <c r="I8" s="280" t="s">
        <v>22</v>
      </c>
    </row>
    <row r="9" spans="1:9" ht="24">
      <c r="A9" s="128" t="s">
        <v>32</v>
      </c>
      <c r="B9" s="104" t="s">
        <v>33</v>
      </c>
      <c r="C9" s="144" t="s">
        <v>34</v>
      </c>
      <c r="D9" s="144" t="s">
        <v>35</v>
      </c>
      <c r="E9" s="144" t="s">
        <v>34</v>
      </c>
      <c r="F9" s="144" t="s">
        <v>36</v>
      </c>
      <c r="G9" s="158" t="s">
        <v>37</v>
      </c>
      <c r="H9" s="144" t="s">
        <v>517</v>
      </c>
      <c r="I9" s="280" t="s">
        <v>34</v>
      </c>
    </row>
    <row r="10" spans="1:9" ht="72">
      <c r="A10" s="105" t="s">
        <v>38</v>
      </c>
      <c r="B10" s="146" t="s">
        <v>39</v>
      </c>
      <c r="C10" s="144" t="s">
        <v>22</v>
      </c>
      <c r="D10" s="144" t="s">
        <v>22</v>
      </c>
      <c r="E10" s="144" t="s">
        <v>22</v>
      </c>
      <c r="F10" s="144" t="s">
        <v>22</v>
      </c>
      <c r="G10" s="157" t="s">
        <v>22</v>
      </c>
      <c r="H10" s="144" t="s">
        <v>22</v>
      </c>
      <c r="I10" s="280" t="s">
        <v>22</v>
      </c>
    </row>
    <row r="11" spans="1:9" ht="24">
      <c r="A11" s="128" t="s">
        <v>40</v>
      </c>
      <c r="B11" s="144" t="s">
        <v>41</v>
      </c>
      <c r="C11" s="144" t="s">
        <v>22</v>
      </c>
      <c r="D11" s="144" t="s">
        <v>22</v>
      </c>
      <c r="E11" s="144" t="s">
        <v>22</v>
      </c>
      <c r="F11" s="144" t="s">
        <v>22</v>
      </c>
      <c r="G11" s="157" t="s">
        <v>22</v>
      </c>
      <c r="H11" s="144" t="s">
        <v>22</v>
      </c>
      <c r="I11" s="280" t="s">
        <v>22</v>
      </c>
    </row>
    <row r="12" spans="1:9" ht="48">
      <c r="A12" s="128" t="s">
        <v>42</v>
      </c>
      <c r="B12" s="164"/>
      <c r="C12" s="144" t="s">
        <v>140</v>
      </c>
      <c r="D12" s="106" t="s">
        <v>44</v>
      </c>
      <c r="E12" s="144" t="s">
        <v>140</v>
      </c>
      <c r="F12" s="106" t="s">
        <v>45</v>
      </c>
      <c r="G12" s="149" t="s">
        <v>493</v>
      </c>
      <c r="H12" s="276" t="s">
        <v>584</v>
      </c>
      <c r="I12" s="280" t="s">
        <v>140</v>
      </c>
    </row>
    <row r="13" spans="1:9">
      <c r="A13" s="128" t="s">
        <v>48</v>
      </c>
      <c r="B13" s="164"/>
      <c r="C13" s="106" t="s">
        <v>476</v>
      </c>
      <c r="D13" s="106" t="s">
        <v>141</v>
      </c>
      <c r="E13" s="160" t="s">
        <v>141</v>
      </c>
      <c r="F13" s="160" t="s">
        <v>141</v>
      </c>
      <c r="G13" s="157" t="s">
        <v>141</v>
      </c>
      <c r="H13" s="276" t="s">
        <v>588</v>
      </c>
      <c r="I13" s="279" t="s">
        <v>606</v>
      </c>
    </row>
    <row r="14" spans="1:9">
      <c r="A14" s="128" t="s">
        <v>142</v>
      </c>
      <c r="B14" s="164"/>
      <c r="C14" s="161" t="s">
        <v>143</v>
      </c>
      <c r="D14" s="106" t="s">
        <v>144</v>
      </c>
      <c r="E14" s="148" t="s">
        <v>146</v>
      </c>
      <c r="F14" s="106" t="s">
        <v>144</v>
      </c>
      <c r="G14" s="157" t="s">
        <v>148</v>
      </c>
      <c r="H14" s="277" t="s">
        <v>148</v>
      </c>
      <c r="I14" s="308" t="s">
        <v>62</v>
      </c>
    </row>
    <row r="15" spans="1:9">
      <c r="A15" s="128" t="s">
        <v>68</v>
      </c>
      <c r="B15" s="164"/>
      <c r="C15" s="161" t="s">
        <v>143</v>
      </c>
      <c r="D15" s="161" t="s">
        <v>143</v>
      </c>
      <c r="E15" s="161" t="s">
        <v>143</v>
      </c>
      <c r="F15" s="161" t="s">
        <v>143</v>
      </c>
      <c r="G15" s="157" t="s">
        <v>62</v>
      </c>
      <c r="H15" s="161" t="s">
        <v>143</v>
      </c>
      <c r="I15" s="308" t="s">
        <v>62</v>
      </c>
    </row>
    <row r="16" spans="1:9" ht="25.5">
      <c r="A16" s="128" t="s">
        <v>72</v>
      </c>
      <c r="B16" s="164"/>
      <c r="C16" s="161" t="s">
        <v>150</v>
      </c>
      <c r="D16" s="106" t="s">
        <v>151</v>
      </c>
      <c r="E16" s="162" t="s">
        <v>151</v>
      </c>
      <c r="F16" s="106" t="s">
        <v>151</v>
      </c>
      <c r="G16" s="157" t="s">
        <v>151</v>
      </c>
      <c r="H16" s="276" t="s">
        <v>193</v>
      </c>
      <c r="I16" s="308" t="s">
        <v>150</v>
      </c>
    </row>
    <row r="17" spans="1:9" ht="24">
      <c r="A17" s="106" t="s">
        <v>75</v>
      </c>
      <c r="B17" s="104" t="s">
        <v>76</v>
      </c>
      <c r="C17" s="144" t="s">
        <v>22</v>
      </c>
      <c r="D17" s="144" t="s">
        <v>22</v>
      </c>
      <c r="E17" s="144" t="s">
        <v>22</v>
      </c>
      <c r="F17" s="144" t="s">
        <v>22</v>
      </c>
      <c r="G17" s="157" t="s">
        <v>22</v>
      </c>
      <c r="H17" s="144" t="s">
        <v>22</v>
      </c>
      <c r="I17" s="280" t="s">
        <v>22</v>
      </c>
    </row>
    <row r="18" spans="1:9" ht="108">
      <c r="A18" s="128" t="s">
        <v>78</v>
      </c>
      <c r="B18" s="104" t="s">
        <v>79</v>
      </c>
      <c r="C18" s="144" t="s">
        <v>152</v>
      </c>
      <c r="D18" s="144" t="s">
        <v>153</v>
      </c>
      <c r="E18" s="144" t="s">
        <v>157</v>
      </c>
      <c r="F18" s="144" t="s">
        <v>157</v>
      </c>
      <c r="G18" s="158" t="s">
        <v>158</v>
      </c>
      <c r="H18" s="144" t="s">
        <v>587</v>
      </c>
      <c r="I18" s="280" t="s">
        <v>152</v>
      </c>
    </row>
    <row r="19" spans="1:9" ht="60" customHeight="1">
      <c r="A19" s="109" t="s">
        <v>99</v>
      </c>
      <c r="B19" s="151" t="s">
        <v>100</v>
      </c>
      <c r="C19" s="149" t="s">
        <v>159</v>
      </c>
      <c r="D19" s="149" t="s">
        <v>159</v>
      </c>
      <c r="E19" s="149" t="s">
        <v>159</v>
      </c>
      <c r="F19" s="149" t="s">
        <v>159</v>
      </c>
      <c r="G19" s="158" t="s">
        <v>161</v>
      </c>
      <c r="H19" s="149" t="s">
        <v>159</v>
      </c>
      <c r="I19" s="301" t="s">
        <v>159</v>
      </c>
    </row>
    <row r="20" spans="1:9" ht="71.25" customHeight="1">
      <c r="A20" s="109" t="s">
        <v>105</v>
      </c>
      <c r="B20" s="151" t="s">
        <v>106</v>
      </c>
      <c r="C20" s="247" t="s">
        <v>523</v>
      </c>
      <c r="D20" s="104" t="s">
        <v>522</v>
      </c>
      <c r="E20" s="104" t="s">
        <v>165</v>
      </c>
      <c r="F20" s="104" t="s">
        <v>165</v>
      </c>
      <c r="G20" s="158" t="s">
        <v>166</v>
      </c>
      <c r="H20" s="104" t="s">
        <v>165</v>
      </c>
      <c r="I20" s="309" t="s">
        <v>607</v>
      </c>
    </row>
    <row r="21" spans="1:9" ht="22.5" customHeight="1">
      <c r="A21" s="109" t="s">
        <v>167</v>
      </c>
      <c r="B21" s="151">
        <v>1</v>
      </c>
      <c r="C21" s="144" t="s">
        <v>22</v>
      </c>
      <c r="D21" s="144" t="s">
        <v>22</v>
      </c>
      <c r="E21" s="144" t="s">
        <v>22</v>
      </c>
      <c r="F21" s="144" t="s">
        <v>22</v>
      </c>
      <c r="G21" s="157" t="s">
        <v>22</v>
      </c>
      <c r="H21" s="144" t="s">
        <v>22</v>
      </c>
      <c r="I21" s="280" t="s">
        <v>22</v>
      </c>
    </row>
    <row r="22" spans="1:9" ht="25.5" customHeight="1">
      <c r="A22" s="109" t="s">
        <v>168</v>
      </c>
      <c r="B22" s="151"/>
      <c r="C22" s="150" t="s">
        <v>169</v>
      </c>
      <c r="D22" s="150" t="s">
        <v>169</v>
      </c>
      <c r="E22" s="150" t="s">
        <v>169</v>
      </c>
      <c r="F22" s="150" t="s">
        <v>169</v>
      </c>
      <c r="G22" s="158" t="s">
        <v>169</v>
      </c>
      <c r="H22" s="150" t="s">
        <v>169</v>
      </c>
      <c r="I22" s="309" t="s">
        <v>169</v>
      </c>
    </row>
    <row r="23" spans="1:9">
      <c r="A23" s="128" t="s">
        <v>109</v>
      </c>
      <c r="B23" s="164" t="s">
        <v>110</v>
      </c>
      <c r="C23" s="144" t="s">
        <v>22</v>
      </c>
      <c r="D23" s="144" t="s">
        <v>22</v>
      </c>
      <c r="E23" s="144" t="s">
        <v>22</v>
      </c>
      <c r="F23" s="144" t="s">
        <v>22</v>
      </c>
      <c r="G23" s="157" t="s">
        <v>22</v>
      </c>
      <c r="H23" s="144" t="s">
        <v>22</v>
      </c>
      <c r="I23" s="280" t="s">
        <v>22</v>
      </c>
    </row>
    <row r="24" spans="1:9">
      <c r="A24" s="106" t="s">
        <v>111</v>
      </c>
      <c r="B24" s="164" t="s">
        <v>112</v>
      </c>
      <c r="C24" s="144" t="s">
        <v>22</v>
      </c>
      <c r="D24" s="144" t="s">
        <v>22</v>
      </c>
      <c r="E24" s="144" t="s">
        <v>22</v>
      </c>
      <c r="F24" s="144" t="s">
        <v>22</v>
      </c>
      <c r="G24" s="157" t="s">
        <v>22</v>
      </c>
      <c r="H24" s="144" t="s">
        <v>22</v>
      </c>
      <c r="I24" s="280" t="s">
        <v>22</v>
      </c>
    </row>
    <row r="25" spans="1:9">
      <c r="A25" s="106" t="s">
        <v>113</v>
      </c>
      <c r="B25" s="164"/>
      <c r="C25" s="144" t="s">
        <v>114</v>
      </c>
      <c r="D25" s="144" t="s">
        <v>114</v>
      </c>
      <c r="E25" s="144" t="s">
        <v>114</v>
      </c>
      <c r="F25" s="144" t="s">
        <v>114</v>
      </c>
      <c r="G25" s="157" t="s">
        <v>114</v>
      </c>
      <c r="H25" s="144" t="s">
        <v>114</v>
      </c>
      <c r="I25" s="280" t="s">
        <v>114</v>
      </c>
    </row>
    <row r="26" spans="1:9">
      <c r="A26" s="106" t="s">
        <v>170</v>
      </c>
      <c r="B26" s="164"/>
      <c r="C26" s="149" t="s">
        <v>171</v>
      </c>
      <c r="D26" s="149" t="s">
        <v>171</v>
      </c>
      <c r="E26" s="163" t="s">
        <v>172</v>
      </c>
      <c r="F26" s="163" t="s">
        <v>173</v>
      </c>
      <c r="G26" s="149" t="s">
        <v>172</v>
      </c>
      <c r="H26" s="149" t="s">
        <v>518</v>
      </c>
      <c r="I26" s="301" t="s">
        <v>171</v>
      </c>
    </row>
    <row r="27" spans="1:9" ht="48">
      <c r="A27" s="106" t="s">
        <v>176</v>
      </c>
      <c r="B27" s="106"/>
      <c r="C27" s="104" t="s">
        <v>177</v>
      </c>
      <c r="D27" s="104" t="s">
        <v>177</v>
      </c>
      <c r="E27" s="127" t="s">
        <v>179</v>
      </c>
      <c r="F27" s="127" t="s">
        <v>179</v>
      </c>
      <c r="G27" s="157" t="s">
        <v>62</v>
      </c>
      <c r="H27" s="104" t="s">
        <v>518</v>
      </c>
      <c r="I27" s="300" t="s">
        <v>177</v>
      </c>
    </row>
    <row r="28" spans="1:9">
      <c r="A28" s="107"/>
      <c r="B28" s="185"/>
      <c r="C28" s="144"/>
      <c r="D28" s="106"/>
      <c r="E28" s="144"/>
      <c r="F28" s="106"/>
      <c r="G28" s="157"/>
      <c r="H28" s="106"/>
      <c r="I28" s="280"/>
    </row>
    <row r="29" spans="1:9">
      <c r="A29" s="140" t="s">
        <v>117</v>
      </c>
      <c r="B29" s="181" t="s">
        <v>118</v>
      </c>
      <c r="C29" s="144"/>
      <c r="D29" s="106"/>
      <c r="E29" s="144"/>
      <c r="F29" s="106"/>
      <c r="G29" s="157"/>
      <c r="H29" s="106"/>
      <c r="I29" s="280"/>
    </row>
    <row r="30" spans="1:9" ht="24">
      <c r="A30" s="109" t="s">
        <v>119</v>
      </c>
      <c r="B30" s="151" t="s">
        <v>120</v>
      </c>
      <c r="C30" s="152" t="s">
        <v>22</v>
      </c>
      <c r="D30" s="152" t="s">
        <v>22</v>
      </c>
      <c r="E30" s="152" t="s">
        <v>22</v>
      </c>
      <c r="F30" s="152" t="s">
        <v>22</v>
      </c>
      <c r="G30" s="157" t="s">
        <v>22</v>
      </c>
      <c r="H30" s="152" t="s">
        <v>22</v>
      </c>
      <c r="I30" s="303" t="s">
        <v>22</v>
      </c>
    </row>
    <row r="31" spans="1:9">
      <c r="A31" s="109" t="s">
        <v>121</v>
      </c>
      <c r="B31" s="151" t="s">
        <v>122</v>
      </c>
      <c r="C31" s="149" t="s">
        <v>123</v>
      </c>
      <c r="D31" s="149" t="s">
        <v>123</v>
      </c>
      <c r="E31" s="149" t="s">
        <v>123</v>
      </c>
      <c r="F31" s="149" t="s">
        <v>123</v>
      </c>
      <c r="G31" s="157" t="s">
        <v>123</v>
      </c>
      <c r="H31" s="149" t="s">
        <v>123</v>
      </c>
      <c r="I31" s="301" t="s">
        <v>123</v>
      </c>
    </row>
    <row r="32" spans="1:9">
      <c r="A32" s="109" t="s">
        <v>124</v>
      </c>
      <c r="B32" s="153"/>
      <c r="C32" s="151">
        <v>1</v>
      </c>
      <c r="D32" s="151">
        <v>1</v>
      </c>
      <c r="E32" s="151">
        <v>1</v>
      </c>
      <c r="F32" s="151">
        <v>1</v>
      </c>
      <c r="G32" s="165">
        <v>1</v>
      </c>
      <c r="H32" s="209">
        <v>0</v>
      </c>
      <c r="I32" s="304">
        <v>1</v>
      </c>
    </row>
    <row r="33" spans="1:9" ht="14.25" customHeight="1">
      <c r="A33" s="355" t="s">
        <v>125</v>
      </c>
      <c r="B33" s="343" t="s">
        <v>126</v>
      </c>
      <c r="C33" s="356" t="s">
        <v>22</v>
      </c>
      <c r="D33" s="356" t="s">
        <v>22</v>
      </c>
      <c r="E33" s="356" t="s">
        <v>22</v>
      </c>
      <c r="F33" s="356" t="s">
        <v>22</v>
      </c>
      <c r="G33" s="357" t="s">
        <v>22</v>
      </c>
      <c r="H33" s="209" t="s">
        <v>22</v>
      </c>
      <c r="I33" s="304" t="s">
        <v>22</v>
      </c>
    </row>
    <row r="34" spans="1:9">
      <c r="A34" s="355"/>
      <c r="B34" s="344"/>
      <c r="C34" s="356"/>
      <c r="D34" s="356"/>
      <c r="E34" s="356"/>
      <c r="F34" s="356"/>
      <c r="G34" s="358"/>
      <c r="H34" s="106"/>
      <c r="I34" s="304"/>
    </row>
    <row r="35" spans="1:9" ht="24">
      <c r="A35" s="109" t="s">
        <v>127</v>
      </c>
      <c r="B35" s="152" t="s">
        <v>128</v>
      </c>
      <c r="C35" s="151" t="s">
        <v>22</v>
      </c>
      <c r="D35" s="151" t="s">
        <v>22</v>
      </c>
      <c r="E35" s="151" t="s">
        <v>22</v>
      </c>
      <c r="F35" s="151" t="s">
        <v>22</v>
      </c>
      <c r="G35" s="157" t="s">
        <v>22</v>
      </c>
      <c r="H35" s="209" t="s">
        <v>22</v>
      </c>
      <c r="I35" s="304" t="s">
        <v>22</v>
      </c>
    </row>
    <row r="36" spans="1:9" ht="36">
      <c r="A36" s="109" t="s">
        <v>129</v>
      </c>
      <c r="B36" s="151" t="s">
        <v>130</v>
      </c>
      <c r="C36" s="151" t="s">
        <v>130</v>
      </c>
      <c r="D36" s="151" t="s">
        <v>130</v>
      </c>
      <c r="E36" s="151" t="s">
        <v>130</v>
      </c>
      <c r="F36" s="151" t="s">
        <v>130</v>
      </c>
      <c r="G36" s="157" t="s">
        <v>130</v>
      </c>
      <c r="H36" s="209" t="s">
        <v>130</v>
      </c>
      <c r="I36" s="304" t="s">
        <v>130</v>
      </c>
    </row>
    <row r="37" spans="1:9" ht="36">
      <c r="A37" s="109" t="s">
        <v>131</v>
      </c>
      <c r="B37" s="151" t="s">
        <v>130</v>
      </c>
      <c r="C37" s="151" t="s">
        <v>130</v>
      </c>
      <c r="D37" s="151" t="s">
        <v>130</v>
      </c>
      <c r="E37" s="151" t="s">
        <v>130</v>
      </c>
      <c r="F37" s="151" t="s">
        <v>130</v>
      </c>
      <c r="G37" s="157" t="s">
        <v>130</v>
      </c>
      <c r="H37" s="209" t="s">
        <v>130</v>
      </c>
      <c r="I37" s="304" t="s">
        <v>130</v>
      </c>
    </row>
    <row r="38" spans="1:9" ht="36">
      <c r="A38" s="109" t="s">
        <v>132</v>
      </c>
      <c r="B38" s="151" t="s">
        <v>133</v>
      </c>
      <c r="C38" s="151" t="s">
        <v>22</v>
      </c>
      <c r="D38" s="151" t="s">
        <v>22</v>
      </c>
      <c r="E38" s="151" t="s">
        <v>22</v>
      </c>
      <c r="F38" s="151" t="s">
        <v>22</v>
      </c>
      <c r="G38" s="157" t="s">
        <v>22</v>
      </c>
      <c r="H38" s="209" t="s">
        <v>22</v>
      </c>
      <c r="I38" s="304" t="s">
        <v>22</v>
      </c>
    </row>
    <row r="39" spans="1:9" ht="24">
      <c r="A39" s="109" t="s">
        <v>134</v>
      </c>
      <c r="B39" s="151" t="s">
        <v>130</v>
      </c>
      <c r="C39" s="151" t="s">
        <v>130</v>
      </c>
      <c r="D39" s="151" t="s">
        <v>130</v>
      </c>
      <c r="E39" s="151" t="s">
        <v>130</v>
      </c>
      <c r="F39" s="151" t="s">
        <v>130</v>
      </c>
      <c r="G39" s="157" t="s">
        <v>130</v>
      </c>
      <c r="H39" s="209" t="s">
        <v>130</v>
      </c>
      <c r="I39" s="304" t="s">
        <v>130</v>
      </c>
    </row>
    <row r="40" spans="1:9" ht="24">
      <c r="A40" s="109" t="s">
        <v>135</v>
      </c>
      <c r="B40" s="151" t="s">
        <v>130</v>
      </c>
      <c r="C40" s="151" t="s">
        <v>130</v>
      </c>
      <c r="D40" s="151" t="s">
        <v>130</v>
      </c>
      <c r="E40" s="151" t="s">
        <v>130</v>
      </c>
      <c r="F40" s="151" t="s">
        <v>130</v>
      </c>
      <c r="G40" s="157" t="s">
        <v>130</v>
      </c>
      <c r="H40" s="209" t="s">
        <v>130</v>
      </c>
      <c r="I40" s="304" t="s">
        <v>130</v>
      </c>
    </row>
    <row r="41" spans="1:9">
      <c r="A41" s="138" t="s">
        <v>136</v>
      </c>
      <c r="D41" s="155"/>
      <c r="F41" s="155"/>
      <c r="H41" s="155"/>
    </row>
  </sheetData>
  <customSheetViews>
    <customSheetView guid="{67590F70-5005-492E-AD47-1C13C49F2D83}" scale="90">
      <pane xSplit="2" ySplit="3" topLeftCell="Q4" activePane="bottomRight" state="frozen"/>
      <selection pane="bottomRight" activeCell="Q12" sqref="Q12"/>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A0559F95-FBE7-4275-9B44-A293A1B62940}" scale="90">
      <pane xSplit="2" ySplit="3" topLeftCell="Q4" activePane="bottomRight" state="frozen"/>
      <selection pane="bottomRight" activeCell="S18" sqref="S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90">
      <pane xSplit="2" ySplit="3" topLeftCell="P4" activePane="bottomRight" state="frozen"/>
      <selection pane="bottomRight" activeCell="P11" sqref="P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9">
    <mergeCell ref="G33:G34"/>
    <mergeCell ref="C2:D2"/>
    <mergeCell ref="E2:F2"/>
    <mergeCell ref="A33:A34"/>
    <mergeCell ref="B33:B34"/>
    <mergeCell ref="C33:C34"/>
    <mergeCell ref="D33:D34"/>
    <mergeCell ref="E33:E34"/>
    <mergeCell ref="F33:F34"/>
  </mergeCells>
  <phoneticPr fontId="11" type="noConversion"/>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4"/>
  <sheetViews>
    <sheetView zoomScaleNormal="100" workbookViewId="0">
      <pane xSplit="2" ySplit="3" topLeftCell="J4" activePane="bottomRight" state="frozen"/>
      <selection pane="topRight" activeCell="C1" sqref="C1"/>
      <selection pane="bottomLeft" activeCell="A4" sqref="A4"/>
      <selection pane="bottomRight" activeCell="E12" sqref="E12"/>
    </sheetView>
  </sheetViews>
  <sheetFormatPr defaultColWidth="9.42578125" defaultRowHeight="14.25"/>
  <cols>
    <col min="1" max="1" width="29.42578125" style="93" customWidth="1"/>
    <col min="2" max="2" width="24.42578125" style="154" customWidth="1"/>
    <col min="3" max="3" width="28.42578125" style="139" customWidth="1"/>
    <col min="4" max="4" width="20.42578125" style="94" customWidth="1"/>
    <col min="5" max="5" width="27.5703125" style="139" customWidth="1"/>
    <col min="6" max="6" width="26.42578125" style="94" customWidth="1"/>
    <col min="7" max="7" width="28.42578125" style="139" customWidth="1"/>
    <col min="8" max="8" width="26.42578125" style="94" customWidth="1"/>
    <col min="9" max="9" width="31.42578125" style="94" customWidth="1"/>
    <col min="10" max="10" width="28.42578125" style="93" customWidth="1"/>
    <col min="11" max="11" width="25.5703125" style="93" customWidth="1"/>
    <col min="12" max="13" width="28.42578125" style="93" customWidth="1"/>
    <col min="14" max="14" width="24.140625" style="93" customWidth="1"/>
    <col min="15" max="16384" width="9.42578125" style="93"/>
  </cols>
  <sheetData>
    <row r="1" spans="1:14">
      <c r="A1" s="140" t="s">
        <v>12</v>
      </c>
      <c r="B1" s="155"/>
      <c r="E1" s="182"/>
      <c r="F1" s="129"/>
      <c r="J1" s="132"/>
      <c r="K1" s="132"/>
      <c r="L1" s="132"/>
      <c r="M1" s="132"/>
    </row>
    <row r="2" spans="1:14" ht="24">
      <c r="A2" s="140" t="s">
        <v>13</v>
      </c>
      <c r="B2" s="181" t="s">
        <v>14</v>
      </c>
      <c r="C2" s="347" t="s">
        <v>0</v>
      </c>
      <c r="D2" s="359"/>
      <c r="E2" s="347" t="s">
        <v>1</v>
      </c>
      <c r="F2" s="348"/>
      <c r="G2" s="347" t="s">
        <v>7</v>
      </c>
      <c r="H2" s="359"/>
      <c r="I2" s="100" t="s">
        <v>9</v>
      </c>
      <c r="J2" s="360" t="s">
        <v>10</v>
      </c>
      <c r="K2" s="361"/>
      <c r="L2" s="204"/>
      <c r="M2" s="205" t="s">
        <v>480</v>
      </c>
      <c r="N2" s="310" t="s">
        <v>603</v>
      </c>
    </row>
    <row r="3" spans="1:14">
      <c r="A3" s="140"/>
      <c r="B3" s="181"/>
      <c r="C3" s="141" t="s">
        <v>16</v>
      </c>
      <c r="D3" s="142" t="s">
        <v>17</v>
      </c>
      <c r="E3" s="141" t="s">
        <v>16</v>
      </c>
      <c r="F3" s="142" t="s">
        <v>17</v>
      </c>
      <c r="G3" s="141" t="s">
        <v>16</v>
      </c>
      <c r="H3" s="142" t="s">
        <v>17</v>
      </c>
      <c r="I3" s="183" t="s">
        <v>17</v>
      </c>
      <c r="J3" s="121" t="s">
        <v>17</v>
      </c>
      <c r="K3" s="121" t="s">
        <v>16</v>
      </c>
      <c r="L3" s="222" t="s">
        <v>16</v>
      </c>
      <c r="M3" s="142" t="s">
        <v>17</v>
      </c>
      <c r="N3" s="310" t="s">
        <v>16</v>
      </c>
    </row>
    <row r="4" spans="1:14">
      <c r="A4" s="106" t="s">
        <v>20</v>
      </c>
      <c r="B4" s="164" t="s">
        <v>21</v>
      </c>
      <c r="C4" s="144" t="s">
        <v>22</v>
      </c>
      <c r="D4" s="144" t="s">
        <v>22</v>
      </c>
      <c r="E4" s="144" t="s">
        <v>22</v>
      </c>
      <c r="F4" s="144" t="s">
        <v>22</v>
      </c>
      <c r="G4" s="144" t="s">
        <v>22</v>
      </c>
      <c r="H4" s="144" t="s">
        <v>22</v>
      </c>
      <c r="I4" s="144" t="s">
        <v>22</v>
      </c>
      <c r="J4" s="133" t="s">
        <v>22</v>
      </c>
      <c r="K4" s="133" t="s">
        <v>22</v>
      </c>
      <c r="L4" s="144" t="s">
        <v>22</v>
      </c>
      <c r="M4" s="144" t="s">
        <v>22</v>
      </c>
      <c r="N4" s="280" t="s">
        <v>22</v>
      </c>
    </row>
    <row r="5" spans="1:14">
      <c r="A5" s="128" t="s">
        <v>23</v>
      </c>
      <c r="B5" s="164"/>
      <c r="C5" s="144" t="s">
        <v>24</v>
      </c>
      <c r="D5" s="164" t="s">
        <v>25</v>
      </c>
      <c r="E5" s="144" t="s">
        <v>24</v>
      </c>
      <c r="F5" s="164" t="s">
        <v>25</v>
      </c>
      <c r="G5" s="144" t="s">
        <v>24</v>
      </c>
      <c r="H5" s="164" t="s">
        <v>25</v>
      </c>
      <c r="I5" s="164" t="s">
        <v>25</v>
      </c>
      <c r="J5" s="135" t="s">
        <v>25</v>
      </c>
      <c r="K5" s="133" t="s">
        <v>24</v>
      </c>
      <c r="L5" s="144" t="s">
        <v>24</v>
      </c>
      <c r="M5" s="164" t="s">
        <v>25</v>
      </c>
      <c r="N5" s="280" t="s">
        <v>24</v>
      </c>
    </row>
    <row r="6" spans="1:14">
      <c r="A6" s="128" t="s">
        <v>26</v>
      </c>
      <c r="B6" s="164" t="s">
        <v>181</v>
      </c>
      <c r="C6" s="144" t="s">
        <v>22</v>
      </c>
      <c r="D6" s="144" t="s">
        <v>22</v>
      </c>
      <c r="E6" s="144" t="s">
        <v>22</v>
      </c>
      <c r="F6" s="144" t="s">
        <v>22</v>
      </c>
      <c r="G6" s="144" t="s">
        <v>22</v>
      </c>
      <c r="H6" s="144" t="s">
        <v>22</v>
      </c>
      <c r="I6" s="144" t="s">
        <v>22</v>
      </c>
      <c r="J6" s="133" t="s">
        <v>22</v>
      </c>
      <c r="K6" s="133" t="s">
        <v>22</v>
      </c>
      <c r="L6" s="144" t="s">
        <v>22</v>
      </c>
      <c r="M6" s="144" t="s">
        <v>22</v>
      </c>
      <c r="N6" s="280" t="s">
        <v>22</v>
      </c>
    </row>
    <row r="7" spans="1:14">
      <c r="A7" s="128" t="s">
        <v>27</v>
      </c>
      <c r="B7" s="164" t="s">
        <v>28</v>
      </c>
      <c r="C7" s="144" t="s">
        <v>22</v>
      </c>
      <c r="D7" s="144" t="s">
        <v>22</v>
      </c>
      <c r="E7" s="144" t="s">
        <v>22</v>
      </c>
      <c r="F7" s="144" t="s">
        <v>22</v>
      </c>
      <c r="G7" s="144" t="s">
        <v>22</v>
      </c>
      <c r="H7" s="144" t="s">
        <v>22</v>
      </c>
      <c r="I7" s="144" t="s">
        <v>22</v>
      </c>
      <c r="J7" s="133" t="s">
        <v>22</v>
      </c>
      <c r="K7" s="133" t="s">
        <v>22</v>
      </c>
      <c r="L7" s="144" t="s">
        <v>22</v>
      </c>
      <c r="M7" s="144" t="s">
        <v>22</v>
      </c>
      <c r="N7" s="280" t="s">
        <v>22</v>
      </c>
    </row>
    <row r="8" spans="1:14" ht="36">
      <c r="A8" s="106" t="s">
        <v>29</v>
      </c>
      <c r="B8" s="104" t="s">
        <v>30</v>
      </c>
      <c r="C8" s="144" t="s">
        <v>22</v>
      </c>
      <c r="D8" s="144" t="s">
        <v>22</v>
      </c>
      <c r="E8" s="144" t="s">
        <v>22</v>
      </c>
      <c r="F8" s="144" t="s">
        <v>22</v>
      </c>
      <c r="G8" s="144" t="s">
        <v>22</v>
      </c>
      <c r="H8" s="144" t="s">
        <v>22</v>
      </c>
      <c r="I8" s="173" t="s">
        <v>22</v>
      </c>
      <c r="J8" s="133" t="s">
        <v>22</v>
      </c>
      <c r="K8" s="133" t="s">
        <v>22</v>
      </c>
      <c r="L8" s="144" t="s">
        <v>22</v>
      </c>
      <c r="M8" s="144" t="s">
        <v>22</v>
      </c>
      <c r="N8" s="280" t="s">
        <v>22</v>
      </c>
    </row>
    <row r="9" spans="1:14" ht="24">
      <c r="A9" s="128" t="s">
        <v>32</v>
      </c>
      <c r="B9" s="104" t="s">
        <v>33</v>
      </c>
      <c r="C9" s="144" t="s">
        <v>34</v>
      </c>
      <c r="D9" s="144" t="s">
        <v>35</v>
      </c>
      <c r="E9" s="144" t="s">
        <v>34</v>
      </c>
      <c r="F9" s="144" t="s">
        <v>36</v>
      </c>
      <c r="G9" s="144" t="s">
        <v>34</v>
      </c>
      <c r="H9" s="144" t="s">
        <v>37</v>
      </c>
      <c r="I9" s="144" t="s">
        <v>182</v>
      </c>
      <c r="J9" s="133" t="s">
        <v>37</v>
      </c>
      <c r="K9" s="133" t="s">
        <v>34</v>
      </c>
      <c r="L9" s="144" t="s">
        <v>34</v>
      </c>
      <c r="M9" s="144" t="s">
        <v>37</v>
      </c>
      <c r="N9" s="280" t="s">
        <v>34</v>
      </c>
    </row>
    <row r="10" spans="1:14" ht="72">
      <c r="A10" s="105" t="s">
        <v>38</v>
      </c>
      <c r="B10" s="146" t="s">
        <v>39</v>
      </c>
      <c r="C10" s="144" t="s">
        <v>22</v>
      </c>
      <c r="D10" s="144" t="s">
        <v>22</v>
      </c>
      <c r="E10" s="144" t="s">
        <v>22</v>
      </c>
      <c r="F10" s="144" t="s">
        <v>22</v>
      </c>
      <c r="G10" s="144" t="s">
        <v>22</v>
      </c>
      <c r="H10" s="144" t="s">
        <v>22</v>
      </c>
      <c r="I10" s="144" t="s">
        <v>183</v>
      </c>
      <c r="J10" s="133" t="s">
        <v>22</v>
      </c>
      <c r="K10" s="133" t="s">
        <v>22</v>
      </c>
      <c r="L10" s="144" t="s">
        <v>22</v>
      </c>
      <c r="M10" s="144" t="s">
        <v>22</v>
      </c>
      <c r="N10" s="280" t="s">
        <v>22</v>
      </c>
    </row>
    <row r="11" spans="1:14" ht="24">
      <c r="A11" s="128" t="s">
        <v>40</v>
      </c>
      <c r="B11" s="144" t="s">
        <v>41</v>
      </c>
      <c r="C11" s="144" t="s">
        <v>184</v>
      </c>
      <c r="D11" s="144" t="s">
        <v>185</v>
      </c>
      <c r="E11" s="144" t="s">
        <v>22</v>
      </c>
      <c r="F11" s="144" t="s">
        <v>22</v>
      </c>
      <c r="G11" s="144" t="s">
        <v>184</v>
      </c>
      <c r="H11" s="144" t="s">
        <v>185</v>
      </c>
      <c r="I11" s="144" t="s">
        <v>186</v>
      </c>
      <c r="J11" s="135" t="s">
        <v>186</v>
      </c>
      <c r="K11" s="133" t="s">
        <v>184</v>
      </c>
      <c r="L11" s="144" t="s">
        <v>184</v>
      </c>
      <c r="M11" s="144" t="s">
        <v>185</v>
      </c>
      <c r="N11" s="280" t="s">
        <v>184</v>
      </c>
    </row>
    <row r="12" spans="1:14" ht="48">
      <c r="A12" s="128" t="s">
        <v>42</v>
      </c>
      <c r="B12" s="164"/>
      <c r="C12" s="144" t="s">
        <v>43</v>
      </c>
      <c r="D12" s="164" t="s">
        <v>44</v>
      </c>
      <c r="E12" s="144" t="s">
        <v>43</v>
      </c>
      <c r="F12" s="164" t="s">
        <v>45</v>
      </c>
      <c r="G12" s="144" t="s">
        <v>43</v>
      </c>
      <c r="H12" s="164" t="s">
        <v>44</v>
      </c>
      <c r="I12" s="144" t="s">
        <v>187</v>
      </c>
      <c r="J12" s="149" t="s">
        <v>493</v>
      </c>
      <c r="K12" s="133" t="s">
        <v>189</v>
      </c>
      <c r="L12" s="144" t="s">
        <v>43</v>
      </c>
      <c r="M12" s="164" t="s">
        <v>44</v>
      </c>
      <c r="N12" s="280" t="s">
        <v>43</v>
      </c>
    </row>
    <row r="13" spans="1:14" ht="25.5">
      <c r="A13" s="128" t="s">
        <v>48</v>
      </c>
      <c r="B13" s="168" t="s">
        <v>50</v>
      </c>
      <c r="C13" s="168" t="s">
        <v>50</v>
      </c>
      <c r="D13" s="168" t="s">
        <v>50</v>
      </c>
      <c r="E13" s="170" t="s">
        <v>50</v>
      </c>
      <c r="F13" s="170" t="s">
        <v>50</v>
      </c>
      <c r="G13" s="168" t="s">
        <v>50</v>
      </c>
      <c r="H13" s="168" t="s">
        <v>50</v>
      </c>
      <c r="I13" s="144" t="s">
        <v>22</v>
      </c>
      <c r="J13" s="176" t="s">
        <v>50</v>
      </c>
      <c r="K13" s="176" t="s">
        <v>50</v>
      </c>
      <c r="L13" s="168" t="s">
        <v>50</v>
      </c>
      <c r="M13" s="168" t="s">
        <v>50</v>
      </c>
      <c r="N13" s="311" t="s">
        <v>50</v>
      </c>
    </row>
    <row r="14" spans="1:14" ht="25.5">
      <c r="A14" s="128" t="s">
        <v>51</v>
      </c>
      <c r="B14" s="164"/>
      <c r="C14" s="162" t="s">
        <v>52</v>
      </c>
      <c r="D14" s="162" t="s">
        <v>52</v>
      </c>
      <c r="E14" s="148" t="s">
        <v>52</v>
      </c>
      <c r="F14" s="144" t="s">
        <v>53</v>
      </c>
      <c r="G14" s="162" t="s">
        <v>52</v>
      </c>
      <c r="H14" s="144" t="s">
        <v>54</v>
      </c>
      <c r="I14" s="144" t="s">
        <v>190</v>
      </c>
      <c r="J14" s="177" t="s">
        <v>55</v>
      </c>
      <c r="K14" s="176" t="s">
        <v>52</v>
      </c>
      <c r="L14" s="162" t="s">
        <v>52</v>
      </c>
      <c r="M14" s="271" t="s">
        <v>52</v>
      </c>
      <c r="N14" s="308" t="s">
        <v>52</v>
      </c>
    </row>
    <row r="15" spans="1:14" ht="60">
      <c r="A15" s="128" t="s">
        <v>56</v>
      </c>
      <c r="B15" s="164"/>
      <c r="C15" s="148" t="s">
        <v>59</v>
      </c>
      <c r="D15" s="148" t="s">
        <v>59</v>
      </c>
      <c r="E15" s="148" t="s">
        <v>60</v>
      </c>
      <c r="F15" s="144" t="s">
        <v>61</v>
      </c>
      <c r="G15" s="148" t="s">
        <v>59</v>
      </c>
      <c r="H15" s="164" t="s">
        <v>62</v>
      </c>
      <c r="I15" s="165" t="s">
        <v>62</v>
      </c>
      <c r="J15" s="137" t="s">
        <v>62</v>
      </c>
      <c r="K15" s="137" t="s">
        <v>191</v>
      </c>
      <c r="L15" s="148" t="s">
        <v>59</v>
      </c>
      <c r="M15" s="164" t="s">
        <v>62</v>
      </c>
      <c r="N15" s="296" t="s">
        <v>59</v>
      </c>
    </row>
    <row r="16" spans="1:14">
      <c r="A16" s="128" t="s">
        <v>64</v>
      </c>
      <c r="B16" s="164"/>
      <c r="C16" s="148" t="s">
        <v>65</v>
      </c>
      <c r="D16" s="148" t="s">
        <v>65</v>
      </c>
      <c r="E16" s="148" t="s">
        <v>65</v>
      </c>
      <c r="F16" s="148" t="s">
        <v>65</v>
      </c>
      <c r="G16" s="148" t="s">
        <v>65</v>
      </c>
      <c r="H16" s="148" t="s">
        <v>65</v>
      </c>
      <c r="I16" s="167" t="s">
        <v>65</v>
      </c>
      <c r="J16" s="176" t="s">
        <v>65</v>
      </c>
      <c r="K16" s="176" t="s">
        <v>65</v>
      </c>
      <c r="L16" s="148" t="s">
        <v>65</v>
      </c>
      <c r="M16" s="148" t="s">
        <v>65</v>
      </c>
      <c r="N16" s="296" t="s">
        <v>65</v>
      </c>
    </row>
    <row r="17" spans="1:14">
      <c r="A17" s="128" t="s">
        <v>68</v>
      </c>
      <c r="B17" s="164"/>
      <c r="C17" s="169" t="s">
        <v>70</v>
      </c>
      <c r="D17" s="169" t="s">
        <v>70</v>
      </c>
      <c r="E17" s="170" t="s">
        <v>71</v>
      </c>
      <c r="F17" s="170" t="s">
        <v>71</v>
      </c>
      <c r="G17" s="169" t="s">
        <v>70</v>
      </c>
      <c r="H17" s="169" t="s">
        <v>70</v>
      </c>
      <c r="I17" s="148" t="s">
        <v>70</v>
      </c>
      <c r="J17" s="176" t="s">
        <v>70</v>
      </c>
      <c r="K17" s="176" t="s">
        <v>70</v>
      </c>
      <c r="L17" s="169" t="s">
        <v>70</v>
      </c>
      <c r="M17" s="169" t="s">
        <v>70</v>
      </c>
      <c r="N17" s="311" t="s">
        <v>70</v>
      </c>
    </row>
    <row r="18" spans="1:14">
      <c r="A18" s="128" t="s">
        <v>72</v>
      </c>
      <c r="B18" s="164"/>
      <c r="C18" s="148" t="s">
        <v>74</v>
      </c>
      <c r="D18" s="148" t="s">
        <v>74</v>
      </c>
      <c r="E18" s="148" t="s">
        <v>73</v>
      </c>
      <c r="F18" s="148" t="s">
        <v>73</v>
      </c>
      <c r="G18" s="148" t="s">
        <v>192</v>
      </c>
      <c r="H18" s="148" t="s">
        <v>74</v>
      </c>
      <c r="I18" s="148" t="s">
        <v>74</v>
      </c>
      <c r="J18" s="176" t="s">
        <v>74</v>
      </c>
      <c r="K18" s="176" t="s">
        <v>74</v>
      </c>
      <c r="L18" s="148" t="s">
        <v>74</v>
      </c>
      <c r="M18" s="148" t="s">
        <v>74</v>
      </c>
      <c r="N18" s="296" t="s">
        <v>192</v>
      </c>
    </row>
    <row r="19" spans="1:14" ht="24">
      <c r="A19" s="106" t="s">
        <v>75</v>
      </c>
      <c r="B19" s="104" t="s">
        <v>76</v>
      </c>
      <c r="C19" s="144" t="s">
        <v>22</v>
      </c>
      <c r="D19" s="144" t="s">
        <v>22</v>
      </c>
      <c r="E19" s="144" t="s">
        <v>22</v>
      </c>
      <c r="F19" s="144" t="s">
        <v>22</v>
      </c>
      <c r="G19" s="144" t="s">
        <v>22</v>
      </c>
      <c r="H19" s="144" t="s">
        <v>22</v>
      </c>
      <c r="I19" s="173" t="s">
        <v>22</v>
      </c>
      <c r="J19" s="133" t="s">
        <v>22</v>
      </c>
      <c r="K19" s="133" t="s">
        <v>22</v>
      </c>
      <c r="L19" s="144" t="s">
        <v>22</v>
      </c>
      <c r="M19" s="144" t="s">
        <v>22</v>
      </c>
      <c r="N19" s="280" t="s">
        <v>22</v>
      </c>
    </row>
    <row r="20" spans="1:14" ht="108">
      <c r="A20" s="106" t="s">
        <v>78</v>
      </c>
      <c r="B20" s="144" t="s">
        <v>79</v>
      </c>
      <c r="C20" s="162" t="s">
        <v>62</v>
      </c>
      <c r="D20" s="144" t="s">
        <v>613</v>
      </c>
      <c r="E20" s="148" t="s">
        <v>62</v>
      </c>
      <c r="F20" s="144" t="s">
        <v>80</v>
      </c>
      <c r="G20" s="162" t="s">
        <v>62</v>
      </c>
      <c r="H20" s="144" t="s">
        <v>194</v>
      </c>
      <c r="I20" s="173" t="s">
        <v>195</v>
      </c>
      <c r="J20" s="176" t="s">
        <v>83</v>
      </c>
      <c r="K20" s="176" t="s">
        <v>62</v>
      </c>
      <c r="L20" s="162" t="s">
        <v>62</v>
      </c>
      <c r="M20" s="144" t="s">
        <v>538</v>
      </c>
      <c r="N20" s="308" t="s">
        <v>62</v>
      </c>
    </row>
    <row r="21" spans="1:14" ht="48">
      <c r="A21" s="106" t="s">
        <v>84</v>
      </c>
      <c r="B21" s="164"/>
      <c r="C21" s="162" t="s">
        <v>85</v>
      </c>
      <c r="D21" s="144" t="s">
        <v>86</v>
      </c>
      <c r="E21" s="148" t="s">
        <v>87</v>
      </c>
      <c r="F21" s="144" t="s">
        <v>88</v>
      </c>
      <c r="G21" s="162" t="s">
        <v>85</v>
      </c>
      <c r="H21" s="144" t="s">
        <v>86</v>
      </c>
      <c r="I21" s="173" t="s">
        <v>196</v>
      </c>
      <c r="J21" s="176" t="s">
        <v>85</v>
      </c>
      <c r="K21" s="176" t="s">
        <v>85</v>
      </c>
      <c r="L21" s="162" t="s">
        <v>85</v>
      </c>
      <c r="M21" s="144" t="s">
        <v>86</v>
      </c>
      <c r="N21" s="308" t="s">
        <v>85</v>
      </c>
    </row>
    <row r="22" spans="1:14" ht="36">
      <c r="A22" s="106" t="s">
        <v>89</v>
      </c>
      <c r="B22" s="164"/>
      <c r="C22" s="148" t="s">
        <v>90</v>
      </c>
      <c r="D22" s="148" t="s">
        <v>90</v>
      </c>
      <c r="E22" s="148" t="s">
        <v>90</v>
      </c>
      <c r="F22" s="148" t="s">
        <v>90</v>
      </c>
      <c r="G22" s="148" t="s">
        <v>90</v>
      </c>
      <c r="H22" s="148" t="s">
        <v>90</v>
      </c>
      <c r="I22" s="167" t="s">
        <v>90</v>
      </c>
      <c r="J22" s="176" t="s">
        <v>90</v>
      </c>
      <c r="K22" s="176" t="s">
        <v>90</v>
      </c>
      <c r="L22" s="148" t="s">
        <v>90</v>
      </c>
      <c r="M22" s="148" t="s">
        <v>90</v>
      </c>
      <c r="N22" s="296" t="s">
        <v>90</v>
      </c>
    </row>
    <row r="23" spans="1:14">
      <c r="A23" s="106" t="s">
        <v>91</v>
      </c>
      <c r="B23" s="164">
        <v>1</v>
      </c>
      <c r="C23" s="144" t="s">
        <v>22</v>
      </c>
      <c r="D23" s="144" t="s">
        <v>22</v>
      </c>
      <c r="E23" s="144" t="s">
        <v>22</v>
      </c>
      <c r="F23" s="144" t="s">
        <v>22</v>
      </c>
      <c r="G23" s="144" t="s">
        <v>22</v>
      </c>
      <c r="H23" s="144" t="s">
        <v>22</v>
      </c>
      <c r="I23" s="144" t="s">
        <v>22</v>
      </c>
      <c r="J23" s="133" t="s">
        <v>22</v>
      </c>
      <c r="K23" s="133" t="s">
        <v>22</v>
      </c>
      <c r="L23" s="144" t="s">
        <v>22</v>
      </c>
      <c r="M23" s="144" t="s">
        <v>22</v>
      </c>
      <c r="N23" s="280" t="s">
        <v>22</v>
      </c>
    </row>
    <row r="24" spans="1:14" ht="24">
      <c r="A24" s="106" t="s">
        <v>92</v>
      </c>
      <c r="B24" s="164"/>
      <c r="C24" s="148" t="s">
        <v>93</v>
      </c>
      <c r="D24" s="148" t="s">
        <v>93</v>
      </c>
      <c r="E24" s="148" t="s">
        <v>93</v>
      </c>
      <c r="F24" s="148" t="s">
        <v>93</v>
      </c>
      <c r="G24" s="148" t="s">
        <v>93</v>
      </c>
      <c r="H24" s="148" t="s">
        <v>93</v>
      </c>
      <c r="I24" s="167" t="s">
        <v>93</v>
      </c>
      <c r="J24" s="176" t="s">
        <v>93</v>
      </c>
      <c r="K24" s="176" t="s">
        <v>93</v>
      </c>
      <c r="L24" s="148" t="s">
        <v>93</v>
      </c>
      <c r="M24" s="148" t="s">
        <v>93</v>
      </c>
      <c r="N24" s="296" t="s">
        <v>93</v>
      </c>
    </row>
    <row r="25" spans="1:14" ht="38.25">
      <c r="A25" s="106" t="s">
        <v>96</v>
      </c>
      <c r="B25" s="164"/>
      <c r="C25" s="180" t="s">
        <v>97</v>
      </c>
      <c r="D25" s="180" t="s">
        <v>97</v>
      </c>
      <c r="E25" s="104" t="s">
        <v>97</v>
      </c>
      <c r="F25" s="104" t="s">
        <v>97</v>
      </c>
      <c r="G25" s="180" t="s">
        <v>97</v>
      </c>
      <c r="H25" s="180" t="s">
        <v>97</v>
      </c>
      <c r="I25" s="173" t="s">
        <v>198</v>
      </c>
      <c r="J25" s="133" t="s">
        <v>130</v>
      </c>
      <c r="K25" s="133" t="s">
        <v>130</v>
      </c>
      <c r="L25" s="180" t="s">
        <v>97</v>
      </c>
      <c r="M25" s="180" t="s">
        <v>97</v>
      </c>
      <c r="N25" s="312" t="s">
        <v>97</v>
      </c>
    </row>
    <row r="26" spans="1:14" ht="60" customHeight="1">
      <c r="A26" s="109" t="s">
        <v>99</v>
      </c>
      <c r="B26" s="151" t="s">
        <v>100</v>
      </c>
      <c r="C26" s="149" t="s">
        <v>199</v>
      </c>
      <c r="D26" s="149" t="s">
        <v>199</v>
      </c>
      <c r="E26" s="149" t="s">
        <v>200</v>
      </c>
      <c r="F26" s="149" t="s">
        <v>201</v>
      </c>
      <c r="G26" s="149" t="s">
        <v>202</v>
      </c>
      <c r="H26" s="149" t="s">
        <v>199</v>
      </c>
      <c r="I26" s="149" t="s">
        <v>203</v>
      </c>
      <c r="J26" s="149" t="s">
        <v>488</v>
      </c>
      <c r="K26" s="149" t="s">
        <v>204</v>
      </c>
      <c r="L26" s="149" t="s">
        <v>199</v>
      </c>
      <c r="M26" s="149" t="s">
        <v>479</v>
      </c>
      <c r="N26" s="301" t="s">
        <v>199</v>
      </c>
    </row>
    <row r="27" spans="1:14" ht="71.25" customHeight="1">
      <c r="A27" s="109" t="s">
        <v>105</v>
      </c>
      <c r="B27" s="151" t="s">
        <v>106</v>
      </c>
      <c r="C27" s="180" t="s">
        <v>205</v>
      </c>
      <c r="D27" s="180" t="s">
        <v>205</v>
      </c>
      <c r="E27" s="104" t="s">
        <v>206</v>
      </c>
      <c r="F27" s="104" t="s">
        <v>206</v>
      </c>
      <c r="G27" s="180" t="s">
        <v>205</v>
      </c>
      <c r="H27" s="180" t="s">
        <v>205</v>
      </c>
      <c r="I27" s="144" t="s">
        <v>207</v>
      </c>
      <c r="J27" s="144" t="s">
        <v>208</v>
      </c>
      <c r="K27" s="144" t="s">
        <v>208</v>
      </c>
      <c r="L27" s="180" t="s">
        <v>205</v>
      </c>
      <c r="M27" s="104" t="s">
        <v>108</v>
      </c>
      <c r="N27" s="312" t="s">
        <v>205</v>
      </c>
    </row>
    <row r="28" spans="1:14">
      <c r="A28" s="106" t="s">
        <v>109</v>
      </c>
      <c r="B28" s="164" t="s">
        <v>110</v>
      </c>
      <c r="C28" s="144" t="s">
        <v>22</v>
      </c>
      <c r="D28" s="144" t="s">
        <v>22</v>
      </c>
      <c r="E28" s="144" t="s">
        <v>22</v>
      </c>
      <c r="F28" s="144" t="s">
        <v>22</v>
      </c>
      <c r="G28" s="144" t="s">
        <v>22</v>
      </c>
      <c r="H28" s="144" t="s">
        <v>22</v>
      </c>
      <c r="I28" s="144" t="s">
        <v>22</v>
      </c>
      <c r="J28" s="133" t="s">
        <v>22</v>
      </c>
      <c r="K28" s="133" t="s">
        <v>22</v>
      </c>
      <c r="L28" s="144" t="s">
        <v>22</v>
      </c>
      <c r="M28" s="144" t="s">
        <v>22</v>
      </c>
      <c r="N28" s="280" t="s">
        <v>22</v>
      </c>
    </row>
    <row r="29" spans="1:14">
      <c r="A29" s="106" t="s">
        <v>111</v>
      </c>
      <c r="B29" s="164" t="s">
        <v>112</v>
      </c>
      <c r="C29" s="144" t="s">
        <v>22</v>
      </c>
      <c r="D29" s="144" t="s">
        <v>22</v>
      </c>
      <c r="E29" s="144" t="s">
        <v>22</v>
      </c>
      <c r="F29" s="144" t="s">
        <v>22</v>
      </c>
      <c r="G29" s="144" t="s">
        <v>22</v>
      </c>
      <c r="H29" s="144" t="s">
        <v>22</v>
      </c>
      <c r="I29" s="144" t="s">
        <v>22</v>
      </c>
      <c r="J29" s="178" t="s">
        <v>22</v>
      </c>
      <c r="K29" s="178" t="s">
        <v>22</v>
      </c>
      <c r="L29" s="144" t="s">
        <v>22</v>
      </c>
      <c r="M29" s="144" t="s">
        <v>22</v>
      </c>
      <c r="N29" s="280" t="s">
        <v>22</v>
      </c>
    </row>
    <row r="30" spans="1:14" ht="24">
      <c r="A30" s="106" t="s">
        <v>113</v>
      </c>
      <c r="B30" s="164"/>
      <c r="C30" s="144" t="s">
        <v>114</v>
      </c>
      <c r="D30" s="144" t="s">
        <v>114</v>
      </c>
      <c r="E30" s="144" t="s">
        <v>114</v>
      </c>
      <c r="F30" s="144" t="s">
        <v>114</v>
      </c>
      <c r="G30" s="144" t="s">
        <v>114</v>
      </c>
      <c r="H30" s="144" t="s">
        <v>114</v>
      </c>
      <c r="I30" s="144" t="s">
        <v>114</v>
      </c>
      <c r="J30" s="133" t="s">
        <v>114</v>
      </c>
      <c r="K30" s="133" t="s">
        <v>114</v>
      </c>
      <c r="L30" s="144" t="s">
        <v>114</v>
      </c>
      <c r="M30" s="203" t="s">
        <v>477</v>
      </c>
      <c r="N30" s="280" t="s">
        <v>114</v>
      </c>
    </row>
    <row r="31" spans="1:14">
      <c r="C31" s="172"/>
      <c r="D31" s="106"/>
      <c r="E31" s="172"/>
      <c r="F31" s="106"/>
      <c r="G31" s="172"/>
      <c r="H31" s="106"/>
      <c r="I31" s="164"/>
      <c r="J31" s="135"/>
      <c r="K31" s="135"/>
      <c r="L31" s="135"/>
      <c r="M31" s="106"/>
      <c r="N31" s="302"/>
    </row>
    <row r="32" spans="1:14" ht="27" customHeight="1">
      <c r="A32" s="140" t="s">
        <v>117</v>
      </c>
      <c r="B32" s="98" t="s">
        <v>118</v>
      </c>
      <c r="C32" s="144"/>
      <c r="D32" s="106"/>
      <c r="E32" s="144"/>
      <c r="F32" s="106"/>
      <c r="G32" s="144"/>
      <c r="H32" s="106"/>
      <c r="I32" s="164"/>
      <c r="J32" s="135"/>
      <c r="K32" s="135"/>
      <c r="L32" s="135"/>
      <c r="M32" s="106"/>
      <c r="N32" s="280"/>
    </row>
    <row r="33" spans="1:14" ht="24">
      <c r="A33" s="109" t="s">
        <v>119</v>
      </c>
      <c r="B33" s="151" t="s">
        <v>120</v>
      </c>
      <c r="C33" s="152" t="s">
        <v>22</v>
      </c>
      <c r="D33" s="152" t="s">
        <v>22</v>
      </c>
      <c r="E33" s="152" t="s">
        <v>22</v>
      </c>
      <c r="F33" s="152" t="s">
        <v>22</v>
      </c>
      <c r="G33" s="152" t="s">
        <v>22</v>
      </c>
      <c r="H33" s="152" t="s">
        <v>22</v>
      </c>
      <c r="I33" s="152" t="s">
        <v>22</v>
      </c>
      <c r="J33" s="179" t="s">
        <v>22</v>
      </c>
      <c r="K33" s="179" t="s">
        <v>22</v>
      </c>
      <c r="L33" s="152" t="s">
        <v>22</v>
      </c>
      <c r="M33" s="152" t="s">
        <v>22</v>
      </c>
      <c r="N33" s="303" t="s">
        <v>22</v>
      </c>
    </row>
    <row r="34" spans="1:14">
      <c r="A34" s="109" t="s">
        <v>121</v>
      </c>
      <c r="B34" s="151" t="s">
        <v>122</v>
      </c>
      <c r="C34" s="149" t="s">
        <v>123</v>
      </c>
      <c r="D34" s="149" t="s">
        <v>123</v>
      </c>
      <c r="E34" s="149" t="s">
        <v>123</v>
      </c>
      <c r="F34" s="149" t="s">
        <v>123</v>
      </c>
      <c r="G34" s="149" t="s">
        <v>123</v>
      </c>
      <c r="H34" s="149" t="s">
        <v>123</v>
      </c>
      <c r="I34" s="152" t="s">
        <v>22</v>
      </c>
      <c r="J34" s="113" t="s">
        <v>22</v>
      </c>
      <c r="K34" s="113" t="s">
        <v>22</v>
      </c>
      <c r="L34" s="149" t="s">
        <v>123</v>
      </c>
      <c r="M34" s="149" t="s">
        <v>123</v>
      </c>
      <c r="N34" s="301" t="s">
        <v>123</v>
      </c>
    </row>
    <row r="35" spans="1:14">
      <c r="A35" s="109" t="s">
        <v>124</v>
      </c>
      <c r="B35" s="153"/>
      <c r="C35" s="151">
        <v>1</v>
      </c>
      <c r="D35" s="151">
        <v>1</v>
      </c>
      <c r="E35" s="151">
        <v>1</v>
      </c>
      <c r="F35" s="151">
        <v>1</v>
      </c>
      <c r="G35" s="151">
        <v>1</v>
      </c>
      <c r="H35" s="151">
        <v>1</v>
      </c>
      <c r="I35" s="166">
        <v>1</v>
      </c>
      <c r="J35" s="113">
        <v>1</v>
      </c>
      <c r="K35" s="113">
        <v>1</v>
      </c>
      <c r="L35" s="207">
        <v>1</v>
      </c>
      <c r="M35" s="207">
        <v>1</v>
      </c>
      <c r="N35" s="304">
        <v>1</v>
      </c>
    </row>
    <row r="36" spans="1:14" ht="14.25" customHeight="1">
      <c r="A36" s="355" t="s">
        <v>125</v>
      </c>
      <c r="B36" s="343" t="s">
        <v>126</v>
      </c>
      <c r="C36" s="356" t="s">
        <v>22</v>
      </c>
      <c r="D36" s="356" t="s">
        <v>22</v>
      </c>
      <c r="E36" s="356" t="s">
        <v>22</v>
      </c>
      <c r="F36" s="356" t="s">
        <v>22</v>
      </c>
      <c r="G36" s="356" t="s">
        <v>22</v>
      </c>
      <c r="H36" s="356" t="s">
        <v>22</v>
      </c>
      <c r="I36" s="151" t="s">
        <v>22</v>
      </c>
      <c r="J36" s="113" t="s">
        <v>22</v>
      </c>
      <c r="K36" s="224" t="s">
        <v>22</v>
      </c>
      <c r="L36" s="254"/>
      <c r="M36" s="255"/>
      <c r="N36" s="304" t="s">
        <v>22</v>
      </c>
    </row>
    <row r="37" spans="1:14">
      <c r="A37" s="355"/>
      <c r="B37" s="344"/>
      <c r="C37" s="356"/>
      <c r="D37" s="356"/>
      <c r="E37" s="356"/>
      <c r="F37" s="356"/>
      <c r="G37" s="356"/>
      <c r="H37" s="356"/>
      <c r="I37" s="151" t="s">
        <v>22</v>
      </c>
      <c r="J37" s="184" t="s">
        <v>22</v>
      </c>
      <c r="K37" s="184" t="s">
        <v>22</v>
      </c>
      <c r="L37" s="208" t="s">
        <v>22</v>
      </c>
      <c r="M37" s="208" t="s">
        <v>22</v>
      </c>
      <c r="N37" s="304"/>
    </row>
    <row r="38" spans="1:14" ht="24">
      <c r="A38" s="109" t="s">
        <v>127</v>
      </c>
      <c r="B38" s="152" t="s">
        <v>128</v>
      </c>
      <c r="C38" s="151" t="s">
        <v>22</v>
      </c>
      <c r="D38" s="151" t="s">
        <v>22</v>
      </c>
      <c r="E38" s="151" t="s">
        <v>22</v>
      </c>
      <c r="F38" s="151" t="s">
        <v>22</v>
      </c>
      <c r="G38" s="151" t="s">
        <v>22</v>
      </c>
      <c r="H38" s="151" t="s">
        <v>22</v>
      </c>
      <c r="I38" s="151" t="s">
        <v>130</v>
      </c>
      <c r="J38" s="113" t="s">
        <v>130</v>
      </c>
      <c r="K38" s="113" t="s">
        <v>130</v>
      </c>
      <c r="L38" s="209" t="s">
        <v>22</v>
      </c>
      <c r="M38" s="209" t="s">
        <v>22</v>
      </c>
      <c r="N38" s="304" t="s">
        <v>22</v>
      </c>
    </row>
    <row r="39" spans="1:14" ht="36">
      <c r="A39" s="109" t="s">
        <v>129</v>
      </c>
      <c r="B39" s="151" t="s">
        <v>130</v>
      </c>
      <c r="C39" s="151" t="s">
        <v>130</v>
      </c>
      <c r="D39" s="151" t="s">
        <v>130</v>
      </c>
      <c r="E39" s="151" t="s">
        <v>130</v>
      </c>
      <c r="F39" s="151" t="s">
        <v>130</v>
      </c>
      <c r="G39" s="151" t="s">
        <v>130</v>
      </c>
      <c r="H39" s="151" t="s">
        <v>130</v>
      </c>
      <c r="I39" s="151" t="s">
        <v>130</v>
      </c>
      <c r="J39" s="113" t="s">
        <v>130</v>
      </c>
      <c r="K39" s="113" t="s">
        <v>130</v>
      </c>
      <c r="L39" s="209" t="s">
        <v>130</v>
      </c>
      <c r="M39" s="209" t="s">
        <v>130</v>
      </c>
      <c r="N39" s="304" t="s">
        <v>130</v>
      </c>
    </row>
    <row r="40" spans="1:14" ht="36">
      <c r="A40" s="109" t="s">
        <v>131</v>
      </c>
      <c r="B40" s="151" t="s">
        <v>130</v>
      </c>
      <c r="C40" s="151" t="s">
        <v>130</v>
      </c>
      <c r="D40" s="151" t="s">
        <v>130</v>
      </c>
      <c r="E40" s="151" t="s">
        <v>130</v>
      </c>
      <c r="F40" s="151" t="s">
        <v>130</v>
      </c>
      <c r="G40" s="151" t="s">
        <v>130</v>
      </c>
      <c r="H40" s="151" t="s">
        <v>130</v>
      </c>
      <c r="I40" s="151" t="s">
        <v>22</v>
      </c>
      <c r="J40" s="113" t="s">
        <v>22</v>
      </c>
      <c r="K40" s="113" t="s">
        <v>22</v>
      </c>
      <c r="L40" s="209" t="s">
        <v>130</v>
      </c>
      <c r="M40" s="209" t="s">
        <v>130</v>
      </c>
      <c r="N40" s="304" t="s">
        <v>130</v>
      </c>
    </row>
    <row r="41" spans="1:14" ht="36">
      <c r="A41" s="109" t="s">
        <v>132</v>
      </c>
      <c r="B41" s="151" t="s">
        <v>133</v>
      </c>
      <c r="C41" s="151" t="s">
        <v>22</v>
      </c>
      <c r="D41" s="151" t="s">
        <v>22</v>
      </c>
      <c r="E41" s="151" t="s">
        <v>22</v>
      </c>
      <c r="F41" s="151" t="s">
        <v>22</v>
      </c>
      <c r="G41" s="151" t="s">
        <v>22</v>
      </c>
      <c r="H41" s="151" t="s">
        <v>22</v>
      </c>
      <c r="I41" s="151" t="s">
        <v>130</v>
      </c>
      <c r="J41" s="113" t="s">
        <v>130</v>
      </c>
      <c r="K41" s="113" t="s">
        <v>130</v>
      </c>
      <c r="L41" s="209" t="s">
        <v>22</v>
      </c>
      <c r="M41" s="209" t="s">
        <v>22</v>
      </c>
      <c r="N41" s="304" t="s">
        <v>22</v>
      </c>
    </row>
    <row r="42" spans="1:14" ht="24">
      <c r="A42" s="109" t="s">
        <v>134</v>
      </c>
      <c r="B42" s="151" t="s">
        <v>130</v>
      </c>
      <c r="C42" s="151" t="s">
        <v>130</v>
      </c>
      <c r="D42" s="151" t="s">
        <v>130</v>
      </c>
      <c r="E42" s="151" t="s">
        <v>130</v>
      </c>
      <c r="F42" s="151" t="s">
        <v>130</v>
      </c>
      <c r="G42" s="151" t="s">
        <v>130</v>
      </c>
      <c r="H42" s="151" t="s">
        <v>130</v>
      </c>
      <c r="I42" s="151" t="s">
        <v>130</v>
      </c>
      <c r="J42" s="113" t="s">
        <v>130</v>
      </c>
      <c r="K42" s="113" t="s">
        <v>130</v>
      </c>
      <c r="L42" s="209" t="s">
        <v>130</v>
      </c>
      <c r="M42" s="209" t="s">
        <v>130</v>
      </c>
      <c r="N42" s="304" t="s">
        <v>130</v>
      </c>
    </row>
    <row r="43" spans="1:14" ht="24">
      <c r="A43" s="109" t="s">
        <v>135</v>
      </c>
      <c r="B43" s="151" t="s">
        <v>130</v>
      </c>
      <c r="C43" s="151" t="s">
        <v>130</v>
      </c>
      <c r="D43" s="151" t="s">
        <v>130</v>
      </c>
      <c r="E43" s="151" t="s">
        <v>130</v>
      </c>
      <c r="F43" s="151" t="s">
        <v>130</v>
      </c>
      <c r="G43" s="151" t="s">
        <v>130</v>
      </c>
      <c r="H43" s="151" t="s">
        <v>130</v>
      </c>
      <c r="I43" s="209" t="s">
        <v>130</v>
      </c>
      <c r="J43" s="209" t="s">
        <v>130</v>
      </c>
      <c r="K43" s="209" t="s">
        <v>130</v>
      </c>
      <c r="L43" s="209" t="s">
        <v>130</v>
      </c>
      <c r="M43" s="209" t="s">
        <v>130</v>
      </c>
      <c r="N43" s="304" t="s">
        <v>130</v>
      </c>
    </row>
    <row r="44" spans="1:14">
      <c r="A44" s="138" t="s">
        <v>136</v>
      </c>
      <c r="D44" s="155"/>
      <c r="F44" s="155"/>
      <c r="H44" s="155"/>
    </row>
  </sheetData>
  <customSheetViews>
    <customSheetView guid="{67590F70-5005-492E-AD47-1C13C49F2D83}"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V25" activePane="bottomRight" state="frozen"/>
      <selection pane="bottomRight" activeCell="W34" sqref="W3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7" activePane="bottomRight" state="frozen"/>
      <selection pane="bottomRight" activeCell="Y22" sqref="Y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2">
    <mergeCell ref="G2:H2"/>
    <mergeCell ref="G36:G37"/>
    <mergeCell ref="H36:H37"/>
    <mergeCell ref="J2:K2"/>
    <mergeCell ref="C2:D2"/>
    <mergeCell ref="E2:F2"/>
    <mergeCell ref="E36:E37"/>
    <mergeCell ref="F36:F37"/>
    <mergeCell ref="A36:A37"/>
    <mergeCell ref="B36:B37"/>
    <mergeCell ref="C36:C37"/>
    <mergeCell ref="D36:D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1"/>
  <sheetViews>
    <sheetView zoomScale="85" zoomScaleNormal="85" workbookViewId="0">
      <pane xSplit="2" ySplit="3" topLeftCell="N21" activePane="bottomRight" state="frozen"/>
      <selection pane="topRight" activeCell="C1" sqref="C1"/>
      <selection pane="bottomLeft" activeCell="A4" sqref="A4"/>
      <selection pane="bottomRight" activeCell="Q26" sqref="Q26"/>
    </sheetView>
  </sheetViews>
  <sheetFormatPr defaultColWidth="9.42578125" defaultRowHeight="14.25"/>
  <cols>
    <col min="1" max="1" width="29.42578125" style="93" customWidth="1"/>
    <col min="2" max="2" width="40.5703125" style="93" customWidth="1"/>
    <col min="3" max="3" width="31.42578125" style="139" customWidth="1"/>
    <col min="4" max="18" width="31.42578125" style="94" customWidth="1"/>
    <col min="19" max="16384" width="9.42578125" style="93"/>
  </cols>
  <sheetData>
    <row r="1" spans="1:18">
      <c r="A1" s="140" t="s">
        <v>12</v>
      </c>
      <c r="B1" s="94"/>
    </row>
    <row r="2" spans="1:18" ht="24">
      <c r="A2" s="140" t="s">
        <v>13</v>
      </c>
      <c r="B2" s="98" t="s">
        <v>14</v>
      </c>
      <c r="C2" s="347" t="s">
        <v>0</v>
      </c>
      <c r="D2" s="359"/>
      <c r="E2" s="347" t="s">
        <v>15</v>
      </c>
      <c r="F2" s="359"/>
      <c r="G2" s="100" t="s">
        <v>4</v>
      </c>
      <c r="H2" s="349" t="s">
        <v>3</v>
      </c>
      <c r="I2" s="350"/>
      <c r="J2" s="120" t="s">
        <v>5</v>
      </c>
      <c r="K2" s="99" t="s">
        <v>6</v>
      </c>
      <c r="L2" s="99" t="s">
        <v>10</v>
      </c>
      <c r="M2" s="100" t="s">
        <v>516</v>
      </c>
      <c r="N2" s="221" t="s">
        <v>603</v>
      </c>
      <c r="O2" s="120"/>
      <c r="P2" s="120"/>
      <c r="Q2" s="120"/>
      <c r="R2" s="120"/>
    </row>
    <row r="3" spans="1:18">
      <c r="A3" s="140"/>
      <c r="B3" s="98"/>
      <c r="C3" s="141" t="s">
        <v>16</v>
      </c>
      <c r="D3" s="142" t="s">
        <v>17</v>
      </c>
      <c r="E3" s="141" t="s">
        <v>16</v>
      </c>
      <c r="F3" s="142" t="s">
        <v>17</v>
      </c>
      <c r="G3" s="156" t="s">
        <v>16</v>
      </c>
      <c r="H3" s="156" t="s">
        <v>16</v>
      </c>
      <c r="I3" s="156" t="s">
        <v>589</v>
      </c>
      <c r="J3" s="141" t="s">
        <v>16</v>
      </c>
      <c r="K3" s="141" t="s">
        <v>16</v>
      </c>
      <c r="L3" s="156" t="s">
        <v>17</v>
      </c>
      <c r="M3" s="175" t="s">
        <v>17</v>
      </c>
      <c r="N3" s="221" t="s">
        <v>16</v>
      </c>
      <c r="O3" s="120"/>
      <c r="P3" s="120"/>
      <c r="Q3" s="120"/>
      <c r="R3" s="120"/>
    </row>
    <row r="4" spans="1:18">
      <c r="A4" s="106" t="s">
        <v>20</v>
      </c>
      <c r="B4" s="143" t="s">
        <v>21</v>
      </c>
      <c r="C4" s="144" t="s">
        <v>22</v>
      </c>
      <c r="D4" s="144" t="s">
        <v>22</v>
      </c>
      <c r="E4" s="144" t="s">
        <v>22</v>
      </c>
      <c r="F4" s="144" t="s">
        <v>22</v>
      </c>
      <c r="G4" s="144" t="s">
        <v>22</v>
      </c>
      <c r="H4" s="144" t="s">
        <v>22</v>
      </c>
      <c r="I4" s="144" t="s">
        <v>22</v>
      </c>
      <c r="J4" s="144" t="s">
        <v>22</v>
      </c>
      <c r="K4" s="157" t="s">
        <v>22</v>
      </c>
      <c r="L4" s="157" t="s">
        <v>22</v>
      </c>
      <c r="M4" s="144" t="s">
        <v>22</v>
      </c>
      <c r="N4" s="280" t="s">
        <v>22</v>
      </c>
      <c r="O4" s="106"/>
      <c r="P4" s="106"/>
      <c r="Q4" s="106"/>
      <c r="R4" s="106"/>
    </row>
    <row r="5" spans="1:18">
      <c r="A5" s="128" t="s">
        <v>23</v>
      </c>
      <c r="B5" s="143"/>
      <c r="C5" s="144" t="s">
        <v>24</v>
      </c>
      <c r="D5" s="106" t="s">
        <v>25</v>
      </c>
      <c r="E5" s="144" t="s">
        <v>24</v>
      </c>
      <c r="F5" s="106" t="s">
        <v>25</v>
      </c>
      <c r="G5" s="144" t="s">
        <v>24</v>
      </c>
      <c r="H5" s="144" t="s">
        <v>24</v>
      </c>
      <c r="I5" s="280" t="s">
        <v>590</v>
      </c>
      <c r="J5" s="144" t="s">
        <v>24</v>
      </c>
      <c r="K5" s="157" t="s">
        <v>24</v>
      </c>
      <c r="L5" s="157" t="s">
        <v>25</v>
      </c>
      <c r="M5" s="106" t="s">
        <v>25</v>
      </c>
      <c r="N5" s="280" t="s">
        <v>24</v>
      </c>
      <c r="O5" s="106"/>
      <c r="P5" s="106"/>
      <c r="Q5" s="106"/>
      <c r="R5" s="106"/>
    </row>
    <row r="6" spans="1:18">
      <c r="A6" s="128" t="s">
        <v>26</v>
      </c>
      <c r="B6" s="143" t="s">
        <v>181</v>
      </c>
      <c r="C6" s="144" t="s">
        <v>22</v>
      </c>
      <c r="D6" s="144" t="s">
        <v>22</v>
      </c>
      <c r="E6" s="144" t="s">
        <v>22</v>
      </c>
      <c r="F6" s="144" t="s">
        <v>22</v>
      </c>
      <c r="G6" s="144" t="s">
        <v>22</v>
      </c>
      <c r="H6" s="144" t="s">
        <v>22</v>
      </c>
      <c r="I6" s="144" t="s">
        <v>22</v>
      </c>
      <c r="J6" s="144" t="s">
        <v>22</v>
      </c>
      <c r="K6" s="157" t="s">
        <v>22</v>
      </c>
      <c r="L6" s="157" t="s">
        <v>22</v>
      </c>
      <c r="M6" s="144" t="s">
        <v>22</v>
      </c>
      <c r="N6" s="280" t="s">
        <v>22</v>
      </c>
      <c r="O6" s="106"/>
      <c r="P6" s="106"/>
      <c r="Q6" s="106"/>
      <c r="R6" s="106"/>
    </row>
    <row r="7" spans="1:18">
      <c r="A7" s="128" t="s">
        <v>27</v>
      </c>
      <c r="B7" s="143" t="s">
        <v>138</v>
      </c>
      <c r="C7" s="144" t="s">
        <v>22</v>
      </c>
      <c r="D7" s="144" t="s">
        <v>22</v>
      </c>
      <c r="E7" s="144" t="s">
        <v>22</v>
      </c>
      <c r="F7" s="144" t="s">
        <v>22</v>
      </c>
      <c r="G7" s="144" t="s">
        <v>22</v>
      </c>
      <c r="H7" s="144" t="s">
        <v>22</v>
      </c>
      <c r="I7" s="144" t="s">
        <v>22</v>
      </c>
      <c r="J7" s="144" t="s">
        <v>22</v>
      </c>
      <c r="K7" s="157" t="s">
        <v>22</v>
      </c>
      <c r="L7" s="157" t="s">
        <v>22</v>
      </c>
      <c r="M7" s="144" t="s">
        <v>22</v>
      </c>
      <c r="N7" s="280" t="s">
        <v>22</v>
      </c>
      <c r="O7" s="106"/>
      <c r="P7" s="106"/>
      <c r="Q7" s="106"/>
      <c r="R7" s="106"/>
    </row>
    <row r="8" spans="1:18" ht="36">
      <c r="A8" s="106" t="s">
        <v>139</v>
      </c>
      <c r="B8" s="104" t="s">
        <v>30</v>
      </c>
      <c r="C8" s="144" t="s">
        <v>22</v>
      </c>
      <c r="D8" s="144" t="s">
        <v>22</v>
      </c>
      <c r="E8" s="144" t="s">
        <v>22</v>
      </c>
      <c r="F8" s="144" t="s">
        <v>22</v>
      </c>
      <c r="G8" s="144" t="s">
        <v>22</v>
      </c>
      <c r="H8" s="144" t="s">
        <v>22</v>
      </c>
      <c r="I8" s="144" t="s">
        <v>22</v>
      </c>
      <c r="J8" s="144" t="s">
        <v>22</v>
      </c>
      <c r="K8" s="157" t="s">
        <v>22</v>
      </c>
      <c r="L8" s="157" t="s">
        <v>22</v>
      </c>
      <c r="M8" s="144" t="s">
        <v>22</v>
      </c>
      <c r="N8" s="280" t="s">
        <v>22</v>
      </c>
      <c r="O8" s="106"/>
      <c r="P8" s="106"/>
      <c r="Q8" s="106"/>
      <c r="R8" s="93"/>
    </row>
    <row r="9" spans="1:18" ht="24">
      <c r="A9" s="128" t="s">
        <v>32</v>
      </c>
      <c r="B9" s="104" t="s">
        <v>33</v>
      </c>
      <c r="C9" s="144" t="s">
        <v>34</v>
      </c>
      <c r="D9" s="144" t="s">
        <v>35</v>
      </c>
      <c r="E9" s="144" t="s">
        <v>34</v>
      </c>
      <c r="F9" s="144" t="s">
        <v>34</v>
      </c>
      <c r="G9" s="144" t="s">
        <v>34</v>
      </c>
      <c r="H9" s="144" t="s">
        <v>34</v>
      </c>
      <c r="I9" s="144" t="s">
        <v>34</v>
      </c>
      <c r="J9" s="144" t="s">
        <v>34</v>
      </c>
      <c r="K9" s="158" t="s">
        <v>34</v>
      </c>
      <c r="L9" s="158" t="s">
        <v>37</v>
      </c>
      <c r="M9" s="144" t="s">
        <v>517</v>
      </c>
      <c r="N9" s="280" t="s">
        <v>34</v>
      </c>
      <c r="O9" s="106"/>
      <c r="P9" s="106"/>
      <c r="Q9" s="106"/>
      <c r="R9" s="106"/>
    </row>
    <row r="10" spans="1:18" ht="60">
      <c r="A10" s="105" t="s">
        <v>38</v>
      </c>
      <c r="B10" s="146" t="s">
        <v>39</v>
      </c>
      <c r="C10" s="144" t="s">
        <v>22</v>
      </c>
      <c r="D10" s="144" t="s">
        <v>22</v>
      </c>
      <c r="E10" s="144" t="s">
        <v>22</v>
      </c>
      <c r="F10" s="144" t="s">
        <v>22</v>
      </c>
      <c r="G10" s="144" t="s">
        <v>22</v>
      </c>
      <c r="H10" s="144" t="s">
        <v>22</v>
      </c>
      <c r="I10" s="144" t="s">
        <v>22</v>
      </c>
      <c r="J10" s="144" t="s">
        <v>22</v>
      </c>
      <c r="K10" s="157" t="s">
        <v>22</v>
      </c>
      <c r="L10" s="157" t="s">
        <v>22</v>
      </c>
      <c r="M10" s="144" t="s">
        <v>22</v>
      </c>
      <c r="N10" s="280" t="s">
        <v>22</v>
      </c>
      <c r="O10" s="106"/>
      <c r="P10" s="106"/>
      <c r="Q10" s="106"/>
      <c r="R10" s="106"/>
    </row>
    <row r="11" spans="1:18" ht="24">
      <c r="A11" s="128" t="s">
        <v>40</v>
      </c>
      <c r="B11" s="144" t="s">
        <v>41</v>
      </c>
      <c r="C11" s="144" t="s">
        <v>22</v>
      </c>
      <c r="D11" s="144" t="s">
        <v>22</v>
      </c>
      <c r="E11" s="144" t="s">
        <v>22</v>
      </c>
      <c r="F11" s="144" t="s">
        <v>22</v>
      </c>
      <c r="G11" s="144" t="s">
        <v>22</v>
      </c>
      <c r="H11" s="144" t="s">
        <v>22</v>
      </c>
      <c r="I11" s="144" t="s">
        <v>22</v>
      </c>
      <c r="J11" s="144" t="s">
        <v>22</v>
      </c>
      <c r="K11" s="157" t="s">
        <v>22</v>
      </c>
      <c r="L11" s="157" t="s">
        <v>22</v>
      </c>
      <c r="M11" s="144" t="s">
        <v>22</v>
      </c>
      <c r="N11" s="280" t="s">
        <v>22</v>
      </c>
      <c r="O11" s="106"/>
      <c r="P11" s="106"/>
      <c r="Q11" s="106"/>
      <c r="R11" s="106"/>
    </row>
    <row r="12" spans="1:18" ht="48">
      <c r="A12" s="128" t="s">
        <v>42</v>
      </c>
      <c r="B12" s="143"/>
      <c r="C12" s="144" t="s">
        <v>140</v>
      </c>
      <c r="D12" s="106" t="s">
        <v>44</v>
      </c>
      <c r="E12" s="144" t="s">
        <v>140</v>
      </c>
      <c r="F12" s="106" t="s">
        <v>45</v>
      </c>
      <c r="G12" s="144" t="s">
        <v>140</v>
      </c>
      <c r="H12" s="144" t="s">
        <v>140</v>
      </c>
      <c r="I12" s="280" t="s">
        <v>591</v>
      </c>
      <c r="J12" s="144" t="s">
        <v>140</v>
      </c>
      <c r="K12" s="157" t="s">
        <v>140</v>
      </c>
      <c r="L12" s="149" t="s">
        <v>497</v>
      </c>
      <c r="M12" s="276" t="s">
        <v>584</v>
      </c>
      <c r="N12" s="280" t="s">
        <v>140</v>
      </c>
      <c r="O12" s="106"/>
      <c r="P12" s="106"/>
      <c r="Q12" s="106"/>
      <c r="R12" s="106"/>
    </row>
    <row r="13" spans="1:18">
      <c r="A13" s="128" t="s">
        <v>48</v>
      </c>
      <c r="B13" s="143"/>
      <c r="C13" s="106" t="s">
        <v>209</v>
      </c>
      <c r="D13" s="106" t="s">
        <v>209</v>
      </c>
      <c r="E13" s="106" t="s">
        <v>210</v>
      </c>
      <c r="F13" s="106" t="s">
        <v>210</v>
      </c>
      <c r="G13" s="106" t="s">
        <v>209</v>
      </c>
      <c r="H13" s="106" t="s">
        <v>209</v>
      </c>
      <c r="I13" s="106" t="s">
        <v>209</v>
      </c>
      <c r="J13" s="160" t="s">
        <v>141</v>
      </c>
      <c r="K13" s="157" t="s">
        <v>141</v>
      </c>
      <c r="L13" s="157" t="s">
        <v>141</v>
      </c>
      <c r="M13" s="276" t="s">
        <v>585</v>
      </c>
      <c r="N13" s="279" t="s">
        <v>209</v>
      </c>
      <c r="O13" s="106"/>
      <c r="P13" s="106"/>
      <c r="Q13" s="106"/>
      <c r="R13" s="106"/>
    </row>
    <row r="14" spans="1:18">
      <c r="A14" s="128" t="s">
        <v>142</v>
      </c>
      <c r="B14" s="143"/>
      <c r="C14" s="161" t="s">
        <v>143</v>
      </c>
      <c r="D14" s="161" t="s">
        <v>143</v>
      </c>
      <c r="E14" s="161" t="s">
        <v>211</v>
      </c>
      <c r="F14" s="161" t="s">
        <v>211</v>
      </c>
      <c r="G14" s="161" t="s">
        <v>143</v>
      </c>
      <c r="H14" s="106" t="s">
        <v>116</v>
      </c>
      <c r="I14" s="296" t="s">
        <v>62</v>
      </c>
      <c r="J14" s="148" t="s">
        <v>146</v>
      </c>
      <c r="K14" s="174" t="s">
        <v>211</v>
      </c>
      <c r="L14" s="157" t="s">
        <v>148</v>
      </c>
      <c r="M14" s="277" t="s">
        <v>145</v>
      </c>
      <c r="N14" s="308" t="s">
        <v>62</v>
      </c>
      <c r="O14" s="106"/>
      <c r="P14" s="106"/>
      <c r="Q14" s="106"/>
      <c r="R14" s="106"/>
    </row>
    <row r="15" spans="1:18">
      <c r="A15" s="128" t="s">
        <v>68</v>
      </c>
      <c r="B15" s="143"/>
      <c r="C15" s="161" t="s">
        <v>143</v>
      </c>
      <c r="D15" s="161" t="s">
        <v>143</v>
      </c>
      <c r="E15" s="161" t="s">
        <v>149</v>
      </c>
      <c r="F15" s="161" t="s">
        <v>149</v>
      </c>
      <c r="G15" s="161" t="s">
        <v>143</v>
      </c>
      <c r="H15" s="161" t="s">
        <v>143</v>
      </c>
      <c r="I15" s="161" t="s">
        <v>143</v>
      </c>
      <c r="J15" s="161" t="s">
        <v>143</v>
      </c>
      <c r="K15" s="174" t="s">
        <v>62</v>
      </c>
      <c r="L15" s="157" t="s">
        <v>62</v>
      </c>
      <c r="M15" s="161" t="s">
        <v>143</v>
      </c>
      <c r="N15" s="308" t="s">
        <v>62</v>
      </c>
      <c r="O15" s="106"/>
      <c r="P15" s="106"/>
      <c r="Q15" s="106"/>
      <c r="R15" s="106"/>
    </row>
    <row r="16" spans="1:18" ht="24">
      <c r="A16" s="128" t="s">
        <v>72</v>
      </c>
      <c r="B16" s="143"/>
      <c r="C16" s="148" t="s">
        <v>213</v>
      </c>
      <c r="D16" s="148" t="s">
        <v>213</v>
      </c>
      <c r="E16" s="148" t="s">
        <v>214</v>
      </c>
      <c r="F16" s="148" t="s">
        <v>214</v>
      </c>
      <c r="G16" s="148" t="s">
        <v>213</v>
      </c>
      <c r="H16" s="148" t="s">
        <v>214</v>
      </c>
      <c r="I16" s="148" t="s">
        <v>214</v>
      </c>
      <c r="J16" s="162" t="s">
        <v>151</v>
      </c>
      <c r="K16" s="157" t="s">
        <v>214</v>
      </c>
      <c r="L16" s="157" t="s">
        <v>151</v>
      </c>
      <c r="M16" s="276" t="s">
        <v>586</v>
      </c>
      <c r="N16" s="296" t="s">
        <v>213</v>
      </c>
      <c r="O16" s="106"/>
      <c r="P16" s="106"/>
      <c r="Q16" s="106"/>
      <c r="R16" s="106"/>
    </row>
    <row r="17" spans="1:18" ht="24">
      <c r="A17" s="106" t="s">
        <v>75</v>
      </c>
      <c r="B17" s="104" t="s">
        <v>76</v>
      </c>
      <c r="C17" s="144" t="s">
        <v>22</v>
      </c>
      <c r="D17" s="144" t="s">
        <v>22</v>
      </c>
      <c r="E17" s="144" t="s">
        <v>22</v>
      </c>
      <c r="F17" s="144" t="s">
        <v>22</v>
      </c>
      <c r="G17" s="144" t="s">
        <v>22</v>
      </c>
      <c r="H17" s="144" t="s">
        <v>22</v>
      </c>
      <c r="I17" s="144" t="s">
        <v>22</v>
      </c>
      <c r="J17" s="144" t="s">
        <v>22</v>
      </c>
      <c r="K17" s="157" t="s">
        <v>22</v>
      </c>
      <c r="L17" s="157" t="s">
        <v>22</v>
      </c>
      <c r="M17" s="144" t="s">
        <v>22</v>
      </c>
      <c r="N17" s="280" t="s">
        <v>22</v>
      </c>
      <c r="O17" s="106"/>
      <c r="P17" s="106"/>
      <c r="Q17" s="106"/>
      <c r="R17" s="93"/>
    </row>
    <row r="18" spans="1:18" ht="72">
      <c r="A18" s="128" t="s">
        <v>78</v>
      </c>
      <c r="B18" s="104" t="s">
        <v>79</v>
      </c>
      <c r="C18" s="144" t="s">
        <v>215</v>
      </c>
      <c r="D18" s="144" t="s">
        <v>215</v>
      </c>
      <c r="E18" s="149" t="s">
        <v>154</v>
      </c>
      <c r="F18" s="149" t="s">
        <v>155</v>
      </c>
      <c r="G18" s="144" t="s">
        <v>156</v>
      </c>
      <c r="H18" s="149" t="s">
        <v>155</v>
      </c>
      <c r="I18" s="149" t="s">
        <v>155</v>
      </c>
      <c r="J18" s="144" t="s">
        <v>157</v>
      </c>
      <c r="K18" s="158" t="s">
        <v>154</v>
      </c>
      <c r="L18" s="158" t="s">
        <v>158</v>
      </c>
      <c r="M18" s="144" t="s">
        <v>519</v>
      </c>
      <c r="N18" s="280" t="s">
        <v>215</v>
      </c>
      <c r="O18" s="106"/>
      <c r="P18" s="106"/>
      <c r="Q18" s="106"/>
      <c r="R18" s="106"/>
    </row>
    <row r="19" spans="1:18" ht="60" customHeight="1">
      <c r="A19" s="109" t="s">
        <v>99</v>
      </c>
      <c r="B19" s="109" t="s">
        <v>100</v>
      </c>
      <c r="C19" s="149" t="s">
        <v>216</v>
      </c>
      <c r="D19" s="149" t="s">
        <v>216</v>
      </c>
      <c r="E19" s="149" t="s">
        <v>217</v>
      </c>
      <c r="F19" s="149" t="s">
        <v>217</v>
      </c>
      <c r="G19" s="149" t="s">
        <v>216</v>
      </c>
      <c r="H19" s="149" t="s">
        <v>218</v>
      </c>
      <c r="I19" s="149" t="s">
        <v>218</v>
      </c>
      <c r="J19" s="149" t="s">
        <v>216</v>
      </c>
      <c r="K19" s="158" t="s">
        <v>219</v>
      </c>
      <c r="L19" s="158" t="s">
        <v>220</v>
      </c>
      <c r="M19" s="149" t="s">
        <v>520</v>
      </c>
      <c r="N19" s="301" t="s">
        <v>216</v>
      </c>
      <c r="O19" s="106"/>
      <c r="P19" s="106"/>
      <c r="Q19" s="106"/>
      <c r="R19" s="106"/>
    </row>
    <row r="20" spans="1:18" ht="114" customHeight="1">
      <c r="A20" s="109" t="s">
        <v>105</v>
      </c>
      <c r="B20" s="109" t="s">
        <v>106</v>
      </c>
      <c r="C20" s="104" t="s">
        <v>221</v>
      </c>
      <c r="D20" s="104" t="s">
        <v>221</v>
      </c>
      <c r="E20" s="180" t="s">
        <v>222</v>
      </c>
      <c r="F20" s="180" t="s">
        <v>222</v>
      </c>
      <c r="G20" s="104" t="s">
        <v>223</v>
      </c>
      <c r="H20" s="180" t="s">
        <v>222</v>
      </c>
      <c r="I20" s="180" t="s">
        <v>222</v>
      </c>
      <c r="J20" s="104" t="s">
        <v>224</v>
      </c>
      <c r="K20" s="158" t="s">
        <v>225</v>
      </c>
      <c r="L20" s="158" t="s">
        <v>226</v>
      </c>
      <c r="M20" s="104" t="s">
        <v>521</v>
      </c>
      <c r="N20" s="300" t="s">
        <v>221</v>
      </c>
      <c r="O20" s="106"/>
      <c r="P20" s="106"/>
      <c r="Q20" s="106"/>
      <c r="R20" s="106"/>
    </row>
    <row r="21" spans="1:18" ht="20.25" customHeight="1">
      <c r="A21" s="109" t="s">
        <v>167</v>
      </c>
      <c r="B21" s="151">
        <v>1</v>
      </c>
      <c r="C21" s="144" t="s">
        <v>22</v>
      </c>
      <c r="D21" s="144" t="s">
        <v>22</v>
      </c>
      <c r="E21" s="144" t="s">
        <v>22</v>
      </c>
      <c r="F21" s="144" t="s">
        <v>22</v>
      </c>
      <c r="G21" s="144" t="s">
        <v>22</v>
      </c>
      <c r="H21" s="144" t="s">
        <v>22</v>
      </c>
      <c r="I21" s="144" t="s">
        <v>22</v>
      </c>
      <c r="J21" s="144" t="s">
        <v>22</v>
      </c>
      <c r="K21" s="157" t="s">
        <v>22</v>
      </c>
      <c r="L21" s="157" t="s">
        <v>22</v>
      </c>
      <c r="M21" s="144" t="s">
        <v>22</v>
      </c>
      <c r="N21" s="280" t="s">
        <v>22</v>
      </c>
      <c r="O21" s="106"/>
      <c r="P21" s="106"/>
      <c r="Q21" s="106"/>
      <c r="R21" s="106"/>
    </row>
    <row r="22" spans="1:18" ht="36" customHeight="1">
      <c r="A22" s="109" t="s">
        <v>168</v>
      </c>
      <c r="B22" s="109"/>
      <c r="C22" s="149" t="s">
        <v>169</v>
      </c>
      <c r="D22" s="149" t="s">
        <v>169</v>
      </c>
      <c r="E22" s="149" t="s">
        <v>169</v>
      </c>
      <c r="F22" s="149" t="s">
        <v>169</v>
      </c>
      <c r="G22" s="149" t="s">
        <v>169</v>
      </c>
      <c r="H22" s="149" t="s">
        <v>169</v>
      </c>
      <c r="I22" s="149" t="s">
        <v>169</v>
      </c>
      <c r="J22" s="150" t="s">
        <v>169</v>
      </c>
      <c r="K22" s="158" t="s">
        <v>169</v>
      </c>
      <c r="L22" s="158" t="s">
        <v>169</v>
      </c>
      <c r="M22" s="150" t="s">
        <v>169</v>
      </c>
      <c r="N22" s="301" t="s">
        <v>169</v>
      </c>
      <c r="O22" s="106"/>
      <c r="P22" s="106"/>
      <c r="Q22" s="106"/>
      <c r="R22" s="106"/>
    </row>
    <row r="23" spans="1:18">
      <c r="A23" s="128" t="s">
        <v>109</v>
      </c>
      <c r="B23" s="143" t="s">
        <v>110</v>
      </c>
      <c r="C23" s="144" t="s">
        <v>22</v>
      </c>
      <c r="D23" s="144" t="s">
        <v>22</v>
      </c>
      <c r="E23" s="144" t="s">
        <v>22</v>
      </c>
      <c r="F23" s="144" t="s">
        <v>22</v>
      </c>
      <c r="G23" s="144" t="s">
        <v>22</v>
      </c>
      <c r="H23" s="144" t="s">
        <v>22</v>
      </c>
      <c r="I23" s="144" t="s">
        <v>22</v>
      </c>
      <c r="J23" s="144" t="s">
        <v>22</v>
      </c>
      <c r="K23" s="157" t="s">
        <v>22</v>
      </c>
      <c r="L23" s="157" t="s">
        <v>22</v>
      </c>
      <c r="M23" s="144" t="s">
        <v>22</v>
      </c>
      <c r="N23" s="280" t="s">
        <v>22</v>
      </c>
      <c r="O23" s="106"/>
      <c r="P23" s="106"/>
      <c r="Q23" s="106"/>
      <c r="R23" s="106"/>
    </row>
    <row r="24" spans="1:18">
      <c r="A24" s="128" t="s">
        <v>111</v>
      </c>
      <c r="B24" s="143" t="s">
        <v>112</v>
      </c>
      <c r="C24" s="144" t="s">
        <v>22</v>
      </c>
      <c r="D24" s="144" t="s">
        <v>22</v>
      </c>
      <c r="E24" s="144" t="s">
        <v>22</v>
      </c>
      <c r="F24" s="144" t="s">
        <v>22</v>
      </c>
      <c r="G24" s="144" t="s">
        <v>22</v>
      </c>
      <c r="H24" s="144" t="s">
        <v>22</v>
      </c>
      <c r="I24" s="144" t="s">
        <v>22</v>
      </c>
      <c r="J24" s="144" t="s">
        <v>22</v>
      </c>
      <c r="K24" s="157" t="s">
        <v>22</v>
      </c>
      <c r="L24" s="157" t="s">
        <v>22</v>
      </c>
      <c r="M24" s="144" t="s">
        <v>22</v>
      </c>
      <c r="N24" s="280" t="s">
        <v>22</v>
      </c>
      <c r="O24" s="106"/>
      <c r="P24" s="106"/>
      <c r="Q24" s="106"/>
      <c r="R24" s="106"/>
    </row>
    <row r="25" spans="1:18">
      <c r="A25" s="106" t="s">
        <v>113</v>
      </c>
      <c r="B25" s="143"/>
      <c r="C25" s="144" t="s">
        <v>114</v>
      </c>
      <c r="D25" s="144" t="s">
        <v>114</v>
      </c>
      <c r="E25" s="144" t="s">
        <v>114</v>
      </c>
      <c r="F25" s="144" t="s">
        <v>114</v>
      </c>
      <c r="G25" s="144" t="s">
        <v>114</v>
      </c>
      <c r="H25" s="106" t="s">
        <v>115</v>
      </c>
      <c r="I25" s="279" t="s">
        <v>592</v>
      </c>
      <c r="J25" s="144" t="s">
        <v>114</v>
      </c>
      <c r="K25" s="157" t="s">
        <v>114</v>
      </c>
      <c r="L25" s="157" t="s">
        <v>114</v>
      </c>
      <c r="M25" s="144" t="s">
        <v>114</v>
      </c>
      <c r="N25" s="280" t="s">
        <v>114</v>
      </c>
      <c r="O25" s="106"/>
      <c r="P25" s="106"/>
      <c r="Q25" s="106"/>
      <c r="R25" s="106"/>
    </row>
    <row r="26" spans="1:18">
      <c r="A26" s="106" t="s">
        <v>170</v>
      </c>
      <c r="B26" s="143"/>
      <c r="C26" s="149" t="s">
        <v>174</v>
      </c>
      <c r="D26" s="149" t="s">
        <v>174</v>
      </c>
      <c r="E26" s="149" t="s">
        <v>227</v>
      </c>
      <c r="F26" s="149" t="s">
        <v>227</v>
      </c>
      <c r="G26" s="149" t="s">
        <v>174</v>
      </c>
      <c r="H26" s="149" t="s">
        <v>174</v>
      </c>
      <c r="I26" s="149" t="s">
        <v>174</v>
      </c>
      <c r="J26" s="163" t="s">
        <v>175</v>
      </c>
      <c r="K26" s="157" t="s">
        <v>174</v>
      </c>
      <c r="L26" s="149" t="s">
        <v>172</v>
      </c>
      <c r="M26" s="149" t="s">
        <v>518</v>
      </c>
      <c r="N26" s="301" t="s">
        <v>174</v>
      </c>
      <c r="O26" s="106"/>
      <c r="P26" s="106"/>
      <c r="Q26" s="106"/>
      <c r="R26" s="106"/>
    </row>
    <row r="27" spans="1:18" ht="48">
      <c r="A27" s="106" t="s">
        <v>176</v>
      </c>
      <c r="B27" s="106"/>
      <c r="C27" s="104" t="s">
        <v>177</v>
      </c>
      <c r="D27" s="104" t="s">
        <v>177</v>
      </c>
      <c r="E27" s="334" t="s">
        <v>630</v>
      </c>
      <c r="F27" s="334" t="s">
        <v>630</v>
      </c>
      <c r="G27" s="104" t="s">
        <v>177</v>
      </c>
      <c r="H27" s="104" t="s">
        <v>180</v>
      </c>
      <c r="I27" s="104" t="s">
        <v>180</v>
      </c>
      <c r="J27" s="127" t="s">
        <v>179</v>
      </c>
      <c r="K27" s="157" t="s">
        <v>62</v>
      </c>
      <c r="L27" s="157" t="s">
        <v>62</v>
      </c>
      <c r="M27" s="104" t="s">
        <v>518</v>
      </c>
      <c r="N27" s="300" t="s">
        <v>177</v>
      </c>
      <c r="O27" s="106"/>
      <c r="P27" s="106"/>
      <c r="Q27" s="106"/>
      <c r="R27" s="106"/>
    </row>
    <row r="28" spans="1:18">
      <c r="A28" s="107"/>
      <c r="B28" s="107"/>
      <c r="C28" s="144"/>
      <c r="D28" s="106"/>
      <c r="E28" s="144"/>
      <c r="F28" s="106"/>
      <c r="G28" s="144"/>
      <c r="H28" s="106"/>
      <c r="I28" s="106"/>
      <c r="J28" s="144"/>
      <c r="K28" s="157"/>
      <c r="L28" s="157"/>
      <c r="M28" s="106"/>
      <c r="N28" s="280"/>
      <c r="O28" s="106"/>
      <c r="P28" s="106"/>
      <c r="Q28" s="106"/>
      <c r="R28" s="106"/>
    </row>
    <row r="29" spans="1:18">
      <c r="A29" s="140" t="s">
        <v>117</v>
      </c>
      <c r="B29" s="98" t="s">
        <v>118</v>
      </c>
      <c r="C29" s="144"/>
      <c r="D29" s="106"/>
      <c r="E29" s="144"/>
      <c r="F29" s="106"/>
      <c r="G29" s="144"/>
      <c r="H29" s="106"/>
      <c r="I29" s="106"/>
      <c r="J29" s="144"/>
      <c r="K29" s="157"/>
      <c r="L29" s="157"/>
      <c r="M29" s="106"/>
      <c r="N29" s="280"/>
      <c r="O29" s="106"/>
      <c r="P29" s="106"/>
      <c r="Q29" s="106"/>
      <c r="R29" s="106"/>
    </row>
    <row r="30" spans="1:18">
      <c r="A30" s="109" t="s">
        <v>119</v>
      </c>
      <c r="B30" s="151" t="s">
        <v>120</v>
      </c>
      <c r="C30" s="152" t="s">
        <v>22</v>
      </c>
      <c r="D30" s="152" t="s">
        <v>22</v>
      </c>
      <c r="E30" s="152" t="s">
        <v>22</v>
      </c>
      <c r="F30" s="152" t="s">
        <v>22</v>
      </c>
      <c r="G30" s="152" t="s">
        <v>22</v>
      </c>
      <c r="H30" s="152" t="s">
        <v>22</v>
      </c>
      <c r="I30" s="152" t="s">
        <v>22</v>
      </c>
      <c r="J30" s="152" t="s">
        <v>22</v>
      </c>
      <c r="K30" s="157" t="s">
        <v>22</v>
      </c>
      <c r="L30" s="157" t="s">
        <v>22</v>
      </c>
      <c r="M30" s="152" t="s">
        <v>22</v>
      </c>
      <c r="N30" s="303" t="s">
        <v>22</v>
      </c>
      <c r="O30" s="106"/>
      <c r="P30" s="106"/>
      <c r="Q30" s="106"/>
      <c r="R30" s="106"/>
    </row>
    <row r="31" spans="1:18">
      <c r="A31" s="109" t="s">
        <v>121</v>
      </c>
      <c r="B31" s="151" t="s">
        <v>122</v>
      </c>
      <c r="C31" s="149" t="s">
        <v>123</v>
      </c>
      <c r="D31" s="149" t="s">
        <v>123</v>
      </c>
      <c r="E31" s="149" t="s">
        <v>123</v>
      </c>
      <c r="F31" s="149" t="s">
        <v>123</v>
      </c>
      <c r="G31" s="149" t="s">
        <v>123</v>
      </c>
      <c r="H31" s="149" t="s">
        <v>123</v>
      </c>
      <c r="I31" s="149" t="s">
        <v>123</v>
      </c>
      <c r="J31" s="149" t="s">
        <v>123</v>
      </c>
      <c r="K31" s="157" t="s">
        <v>123</v>
      </c>
      <c r="L31" s="157" t="s">
        <v>123</v>
      </c>
      <c r="M31" s="149" t="s">
        <v>123</v>
      </c>
      <c r="N31" s="301" t="s">
        <v>123</v>
      </c>
      <c r="O31" s="106"/>
      <c r="P31" s="106"/>
      <c r="Q31" s="106"/>
      <c r="R31" s="106"/>
    </row>
    <row r="32" spans="1:18">
      <c r="A32" s="109" t="s">
        <v>124</v>
      </c>
      <c r="B32" s="153"/>
      <c r="C32" s="151">
        <v>1</v>
      </c>
      <c r="D32" s="151">
        <v>1</v>
      </c>
      <c r="E32" s="151">
        <v>1</v>
      </c>
      <c r="F32" s="151">
        <v>1</v>
      </c>
      <c r="G32" s="151">
        <v>1</v>
      </c>
      <c r="H32" s="164">
        <v>0</v>
      </c>
      <c r="I32" s="164">
        <v>0</v>
      </c>
      <c r="J32" s="151">
        <v>1</v>
      </c>
      <c r="K32" s="165">
        <v>1</v>
      </c>
      <c r="L32" s="165">
        <v>1</v>
      </c>
      <c r="M32" s="209">
        <v>0</v>
      </c>
      <c r="N32" s="304">
        <v>1</v>
      </c>
      <c r="O32" s="106"/>
      <c r="P32" s="106"/>
      <c r="Q32" s="106"/>
      <c r="R32" s="106"/>
    </row>
    <row r="33" spans="1:18" ht="14.25" customHeight="1">
      <c r="A33" s="355" t="s">
        <v>125</v>
      </c>
      <c r="B33" s="343" t="s">
        <v>126</v>
      </c>
      <c r="C33" s="356" t="s">
        <v>22</v>
      </c>
      <c r="D33" s="356" t="s">
        <v>22</v>
      </c>
      <c r="E33" s="356" t="s">
        <v>22</v>
      </c>
      <c r="F33" s="356" t="s">
        <v>22</v>
      </c>
      <c r="G33" s="356" t="s">
        <v>22</v>
      </c>
      <c r="H33" s="356" t="s">
        <v>22</v>
      </c>
      <c r="I33" s="356" t="s">
        <v>22</v>
      </c>
      <c r="J33" s="356" t="s">
        <v>22</v>
      </c>
      <c r="K33" s="357" t="s">
        <v>22</v>
      </c>
      <c r="L33" s="357" t="s">
        <v>22</v>
      </c>
      <c r="M33" s="209" t="s">
        <v>22</v>
      </c>
      <c r="N33" s="304" t="s">
        <v>22</v>
      </c>
      <c r="O33" s="106"/>
      <c r="P33" s="106"/>
      <c r="Q33" s="106"/>
      <c r="R33" s="106"/>
    </row>
    <row r="34" spans="1:18">
      <c r="A34" s="355"/>
      <c r="B34" s="344"/>
      <c r="C34" s="356"/>
      <c r="D34" s="356"/>
      <c r="E34" s="356"/>
      <c r="F34" s="356"/>
      <c r="G34" s="356"/>
      <c r="H34" s="356"/>
      <c r="I34" s="356"/>
      <c r="J34" s="356"/>
      <c r="K34" s="358"/>
      <c r="L34" s="358"/>
      <c r="M34" s="106"/>
      <c r="N34" s="304"/>
      <c r="O34" s="106"/>
      <c r="P34" s="106"/>
      <c r="Q34" s="106"/>
      <c r="R34" s="106"/>
    </row>
    <row r="35" spans="1:18">
      <c r="A35" s="109" t="s">
        <v>127</v>
      </c>
      <c r="B35" s="152" t="s">
        <v>128</v>
      </c>
      <c r="C35" s="151" t="s">
        <v>22</v>
      </c>
      <c r="D35" s="151" t="s">
        <v>22</v>
      </c>
      <c r="E35" s="151" t="s">
        <v>22</v>
      </c>
      <c r="F35" s="151" t="s">
        <v>22</v>
      </c>
      <c r="G35" s="151" t="s">
        <v>22</v>
      </c>
      <c r="H35" s="273" t="s">
        <v>22</v>
      </c>
      <c r="I35" s="151" t="s">
        <v>22</v>
      </c>
      <c r="J35" s="151" t="s">
        <v>22</v>
      </c>
      <c r="K35" s="157" t="s">
        <v>22</v>
      </c>
      <c r="L35" s="157" t="s">
        <v>22</v>
      </c>
      <c r="M35" s="209" t="s">
        <v>22</v>
      </c>
      <c r="N35" s="304" t="s">
        <v>22</v>
      </c>
      <c r="O35" s="106"/>
      <c r="P35" s="106"/>
      <c r="Q35" s="106"/>
      <c r="R35" s="106"/>
    </row>
    <row r="36" spans="1:18" ht="36">
      <c r="A36" s="109" t="s">
        <v>129</v>
      </c>
      <c r="B36" s="151" t="s">
        <v>130</v>
      </c>
      <c r="C36" s="151" t="s">
        <v>130</v>
      </c>
      <c r="D36" s="151" t="s">
        <v>130</v>
      </c>
      <c r="E36" s="151" t="s">
        <v>130</v>
      </c>
      <c r="F36" s="151" t="s">
        <v>130</v>
      </c>
      <c r="G36" s="151" t="s">
        <v>130</v>
      </c>
      <c r="H36" s="273" t="s">
        <v>130</v>
      </c>
      <c r="I36" s="151" t="s">
        <v>130</v>
      </c>
      <c r="J36" s="151" t="s">
        <v>130</v>
      </c>
      <c r="K36" s="166" t="s">
        <v>130</v>
      </c>
      <c r="L36" s="157" t="s">
        <v>130</v>
      </c>
      <c r="M36" s="209" t="s">
        <v>130</v>
      </c>
      <c r="N36" s="304" t="s">
        <v>130</v>
      </c>
      <c r="O36" s="106"/>
      <c r="P36" s="106"/>
      <c r="Q36" s="106"/>
      <c r="R36" s="106"/>
    </row>
    <row r="37" spans="1:18" ht="36">
      <c r="A37" s="109" t="s">
        <v>131</v>
      </c>
      <c r="B37" s="151" t="s">
        <v>130</v>
      </c>
      <c r="C37" s="151" t="s">
        <v>130</v>
      </c>
      <c r="D37" s="151" t="s">
        <v>130</v>
      </c>
      <c r="E37" s="151" t="s">
        <v>130</v>
      </c>
      <c r="F37" s="151" t="s">
        <v>130</v>
      </c>
      <c r="G37" s="151" t="s">
        <v>130</v>
      </c>
      <c r="H37" s="273" t="s">
        <v>130</v>
      </c>
      <c r="I37" s="151" t="s">
        <v>130</v>
      </c>
      <c r="J37" s="151" t="s">
        <v>130</v>
      </c>
      <c r="K37" s="166" t="s">
        <v>130</v>
      </c>
      <c r="L37" s="157" t="s">
        <v>130</v>
      </c>
      <c r="M37" s="209" t="s">
        <v>130</v>
      </c>
      <c r="N37" s="304" t="s">
        <v>130</v>
      </c>
      <c r="O37" s="106"/>
      <c r="P37" s="106"/>
      <c r="Q37" s="106"/>
      <c r="R37" s="106"/>
    </row>
    <row r="38" spans="1:18" ht="24">
      <c r="A38" s="109" t="s">
        <v>132</v>
      </c>
      <c r="B38" s="151" t="s">
        <v>133</v>
      </c>
      <c r="C38" s="151" t="s">
        <v>22</v>
      </c>
      <c r="D38" s="151" t="s">
        <v>22</v>
      </c>
      <c r="E38" s="151" t="s">
        <v>22</v>
      </c>
      <c r="F38" s="151" t="s">
        <v>22</v>
      </c>
      <c r="G38" s="151" t="s">
        <v>22</v>
      </c>
      <c r="H38" s="273" t="s">
        <v>22</v>
      </c>
      <c r="I38" s="151" t="s">
        <v>22</v>
      </c>
      <c r="J38" s="151" t="s">
        <v>22</v>
      </c>
      <c r="K38" s="166" t="s">
        <v>22</v>
      </c>
      <c r="L38" s="157" t="s">
        <v>22</v>
      </c>
      <c r="M38" s="209" t="s">
        <v>22</v>
      </c>
      <c r="N38" s="304" t="s">
        <v>22</v>
      </c>
      <c r="O38" s="106"/>
      <c r="P38" s="106"/>
      <c r="Q38" s="106"/>
      <c r="R38" s="106"/>
    </row>
    <row r="39" spans="1:18" ht="24">
      <c r="A39" s="109" t="s">
        <v>134</v>
      </c>
      <c r="B39" s="151" t="s">
        <v>130</v>
      </c>
      <c r="C39" s="151" t="s">
        <v>130</v>
      </c>
      <c r="D39" s="151" t="s">
        <v>130</v>
      </c>
      <c r="E39" s="151" t="s">
        <v>130</v>
      </c>
      <c r="F39" s="151" t="s">
        <v>130</v>
      </c>
      <c r="G39" s="151" t="s">
        <v>130</v>
      </c>
      <c r="H39" s="273" t="s">
        <v>130</v>
      </c>
      <c r="I39" s="151" t="s">
        <v>130</v>
      </c>
      <c r="J39" s="151" t="s">
        <v>130</v>
      </c>
      <c r="K39" s="166" t="s">
        <v>130</v>
      </c>
      <c r="L39" s="157" t="s">
        <v>130</v>
      </c>
      <c r="M39" s="209" t="s">
        <v>130</v>
      </c>
      <c r="N39" s="304" t="s">
        <v>130</v>
      </c>
      <c r="O39" s="106"/>
      <c r="P39" s="106"/>
      <c r="Q39" s="106"/>
      <c r="R39" s="106"/>
    </row>
    <row r="40" spans="1:18" ht="24">
      <c r="A40" s="109" t="s">
        <v>135</v>
      </c>
      <c r="B40" s="151" t="s">
        <v>130</v>
      </c>
      <c r="C40" s="151" t="s">
        <v>130</v>
      </c>
      <c r="D40" s="151" t="s">
        <v>130</v>
      </c>
      <c r="E40" s="151" t="s">
        <v>130</v>
      </c>
      <c r="F40" s="151" t="s">
        <v>130</v>
      </c>
      <c r="G40" s="151" t="s">
        <v>130</v>
      </c>
      <c r="H40" s="273" t="s">
        <v>130</v>
      </c>
      <c r="I40" s="151" t="s">
        <v>130</v>
      </c>
      <c r="J40" s="151" t="s">
        <v>130</v>
      </c>
      <c r="K40" s="166" t="s">
        <v>130</v>
      </c>
      <c r="L40" s="157" t="s">
        <v>130</v>
      </c>
      <c r="M40" s="209" t="s">
        <v>130</v>
      </c>
      <c r="N40" s="304" t="s">
        <v>130</v>
      </c>
      <c r="O40" s="106"/>
      <c r="P40" s="106"/>
      <c r="Q40" s="106"/>
      <c r="R40" s="106"/>
    </row>
    <row r="41" spans="1:18">
      <c r="A41" s="138" t="s">
        <v>136</v>
      </c>
      <c r="B41" s="154"/>
      <c r="D41" s="155"/>
      <c r="E41" s="155"/>
      <c r="M41" s="155"/>
    </row>
  </sheetData>
  <customSheetViews>
    <customSheetView guid="{67590F70-5005-492E-AD47-1C13C49F2D83}" scale="85">
      <pane xSplit="2" ySplit="3" topLeftCell="M4" activePane="bottomRight" state="frozen"/>
      <selection pane="bottomRight" activeCell="P16" sqref="P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C16" activePane="bottomRight" state="frozen"/>
      <selection pane="bottomRight" activeCell="E19" sqref="E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C4" activePane="bottomRight" state="frozen"/>
      <selection pane="bottomRight"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5">
    <mergeCell ref="H2:I2"/>
    <mergeCell ref="G33:G34"/>
    <mergeCell ref="I33:I34"/>
    <mergeCell ref="J33:J34"/>
    <mergeCell ref="K33:K34"/>
    <mergeCell ref="L33:L34"/>
    <mergeCell ref="H33:H34"/>
    <mergeCell ref="C2:D2"/>
    <mergeCell ref="E2:F2"/>
    <mergeCell ref="A33:A34"/>
    <mergeCell ref="B33:B34"/>
    <mergeCell ref="C33:C34"/>
    <mergeCell ref="D33:D34"/>
    <mergeCell ref="E33:E34"/>
    <mergeCell ref="F33:F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4"/>
  <sheetViews>
    <sheetView zoomScale="85" zoomScaleNormal="85" workbookViewId="0">
      <pane xSplit="2" ySplit="3" topLeftCell="O27" activePane="bottomRight" state="frozen"/>
      <selection pane="topRight" activeCell="C1" sqref="C1"/>
      <selection pane="bottomLeft" activeCell="A4" sqref="A4"/>
      <selection pane="bottomRight" activeCell="X36" sqref="X36"/>
    </sheetView>
  </sheetViews>
  <sheetFormatPr defaultColWidth="9.42578125" defaultRowHeight="14.25"/>
  <cols>
    <col min="1" max="1" width="29.42578125" style="93" customWidth="1"/>
    <col min="2" max="2" width="44.42578125" style="93" customWidth="1"/>
    <col min="3" max="3" width="31.42578125" style="139" customWidth="1"/>
    <col min="4" max="4" width="29.5703125" style="94" customWidth="1"/>
    <col min="5" max="5" width="31.42578125" style="94" customWidth="1"/>
    <col min="6" max="6" width="31.42578125" style="139" customWidth="1"/>
    <col min="7" max="7" width="29.5703125" style="94" customWidth="1"/>
    <col min="8" max="11" width="31.42578125" style="94" customWidth="1"/>
    <col min="12" max="12" width="31.42578125" style="139" customWidth="1"/>
    <col min="13" max="14" width="31.5703125" style="94" customWidth="1"/>
    <col min="15" max="15" width="31.42578125" style="94" customWidth="1"/>
    <col min="16" max="16384" width="9.42578125" style="93"/>
  </cols>
  <sheetData>
    <row r="1" spans="1:15">
      <c r="A1" s="140" t="s">
        <v>12</v>
      </c>
      <c r="B1" s="94"/>
      <c r="J1" s="132"/>
      <c r="K1" s="132"/>
    </row>
    <row r="2" spans="1:15" ht="24">
      <c r="A2" s="140" t="s">
        <v>13</v>
      </c>
      <c r="B2" s="98" t="s">
        <v>14</v>
      </c>
      <c r="C2" s="347" t="s">
        <v>0</v>
      </c>
      <c r="D2" s="348"/>
      <c r="E2" s="359"/>
      <c r="F2" s="347" t="s">
        <v>7</v>
      </c>
      <c r="G2" s="348"/>
      <c r="H2" s="349" t="s">
        <v>8</v>
      </c>
      <c r="I2" s="350"/>
      <c r="J2" s="360" t="s">
        <v>10</v>
      </c>
      <c r="K2" s="361"/>
      <c r="L2" s="204"/>
      <c r="M2" s="205" t="s">
        <v>480</v>
      </c>
      <c r="N2" s="206"/>
      <c r="O2" s="221" t="s">
        <v>9</v>
      </c>
    </row>
    <row r="3" spans="1:15">
      <c r="A3" s="140"/>
      <c r="B3" s="98"/>
      <c r="C3" s="141" t="s">
        <v>16</v>
      </c>
      <c r="D3" s="142" t="s">
        <v>17</v>
      </c>
      <c r="E3" s="141" t="s">
        <v>18</v>
      </c>
      <c r="F3" s="141" t="s">
        <v>16</v>
      </c>
      <c r="G3" s="142" t="s">
        <v>17</v>
      </c>
      <c r="H3" s="141" t="s">
        <v>16</v>
      </c>
      <c r="I3" s="142" t="s">
        <v>17</v>
      </c>
      <c r="J3" s="121" t="s">
        <v>17</v>
      </c>
      <c r="K3" s="121" t="s">
        <v>16</v>
      </c>
      <c r="L3" s="222" t="s">
        <v>16</v>
      </c>
      <c r="M3" s="142" t="s">
        <v>17</v>
      </c>
      <c r="N3" s="249" t="s">
        <v>19</v>
      </c>
      <c r="O3" s="183" t="s">
        <v>17</v>
      </c>
    </row>
    <row r="4" spans="1:15">
      <c r="A4" s="106" t="s">
        <v>20</v>
      </c>
      <c r="B4" s="143" t="s">
        <v>21</v>
      </c>
      <c r="C4" s="144" t="s">
        <v>22</v>
      </c>
      <c r="D4" s="144" t="s">
        <v>22</v>
      </c>
      <c r="E4" s="144" t="s">
        <v>22</v>
      </c>
      <c r="F4" s="144" t="s">
        <v>22</v>
      </c>
      <c r="G4" s="144" t="s">
        <v>22</v>
      </c>
      <c r="H4" s="144" t="s">
        <v>22</v>
      </c>
      <c r="I4" s="144" t="s">
        <v>22</v>
      </c>
      <c r="J4" s="133" t="s">
        <v>22</v>
      </c>
      <c r="K4" s="133" t="s">
        <v>22</v>
      </c>
      <c r="L4" s="144" t="s">
        <v>22</v>
      </c>
      <c r="M4" s="144" t="s">
        <v>22</v>
      </c>
      <c r="N4" s="144" t="s">
        <v>22</v>
      </c>
      <c r="O4" s="144" t="s">
        <v>22</v>
      </c>
    </row>
    <row r="5" spans="1:15">
      <c r="A5" s="106" t="s">
        <v>23</v>
      </c>
      <c r="B5" s="143"/>
      <c r="C5" s="144" t="s">
        <v>24</v>
      </c>
      <c r="D5" s="164" t="s">
        <v>25</v>
      </c>
      <c r="E5" s="144" t="s">
        <v>24</v>
      </c>
      <c r="F5" s="144" t="s">
        <v>24</v>
      </c>
      <c r="G5" s="164" t="s">
        <v>25</v>
      </c>
      <c r="H5" s="144" t="s">
        <v>24</v>
      </c>
      <c r="I5" s="164" t="s">
        <v>25</v>
      </c>
      <c r="J5" s="135" t="s">
        <v>25</v>
      </c>
      <c r="K5" s="133" t="s">
        <v>24</v>
      </c>
      <c r="L5" s="144" t="s">
        <v>24</v>
      </c>
      <c r="M5" s="164" t="s">
        <v>25</v>
      </c>
      <c r="N5" s="106" t="s">
        <v>25</v>
      </c>
      <c r="O5" s="164" t="s">
        <v>25</v>
      </c>
    </row>
    <row r="6" spans="1:15">
      <c r="A6" s="128" t="s">
        <v>26</v>
      </c>
      <c r="B6" s="143"/>
      <c r="C6" s="144" t="s">
        <v>22</v>
      </c>
      <c r="D6" s="144" t="s">
        <v>22</v>
      </c>
      <c r="E6" s="144" t="s">
        <v>22</v>
      </c>
      <c r="F6" s="144" t="s">
        <v>22</v>
      </c>
      <c r="G6" s="144" t="s">
        <v>22</v>
      </c>
      <c r="H6" s="144" t="s">
        <v>22</v>
      </c>
      <c r="I6" s="144" t="s">
        <v>22</v>
      </c>
      <c r="J6" s="133" t="s">
        <v>22</v>
      </c>
      <c r="K6" s="133" t="s">
        <v>22</v>
      </c>
      <c r="L6" s="144" t="s">
        <v>22</v>
      </c>
      <c r="M6" s="144" t="s">
        <v>22</v>
      </c>
      <c r="N6" s="106" t="s">
        <v>22</v>
      </c>
      <c r="O6" s="144" t="s">
        <v>22</v>
      </c>
    </row>
    <row r="7" spans="1:15">
      <c r="A7" s="128" t="s">
        <v>27</v>
      </c>
      <c r="B7" s="143" t="s">
        <v>28</v>
      </c>
      <c r="C7" s="144" t="s">
        <v>22</v>
      </c>
      <c r="D7" s="144" t="s">
        <v>22</v>
      </c>
      <c r="E7" s="144" t="s">
        <v>22</v>
      </c>
      <c r="F7" s="144" t="s">
        <v>22</v>
      </c>
      <c r="G7" s="144" t="s">
        <v>22</v>
      </c>
      <c r="H7" s="144" t="s">
        <v>22</v>
      </c>
      <c r="I7" s="144" t="s">
        <v>22</v>
      </c>
      <c r="J7" s="133" t="s">
        <v>22</v>
      </c>
      <c r="K7" s="133" t="s">
        <v>22</v>
      </c>
      <c r="L7" s="144" t="s">
        <v>22</v>
      </c>
      <c r="M7" s="144" t="s">
        <v>22</v>
      </c>
      <c r="N7" s="144" t="s">
        <v>22</v>
      </c>
      <c r="O7" s="144" t="s">
        <v>22</v>
      </c>
    </row>
    <row r="8" spans="1:15" ht="36">
      <c r="A8" s="106" t="s">
        <v>29</v>
      </c>
      <c r="B8" s="104" t="s">
        <v>30</v>
      </c>
      <c r="C8" s="144" t="s">
        <v>22</v>
      </c>
      <c r="D8" s="144" t="s">
        <v>22</v>
      </c>
      <c r="E8" s="106" t="s">
        <v>31</v>
      </c>
      <c r="F8" s="144" t="s">
        <v>22</v>
      </c>
      <c r="G8" s="144" t="s">
        <v>22</v>
      </c>
      <c r="H8" s="144" t="s">
        <v>22</v>
      </c>
      <c r="I8" s="144" t="s">
        <v>22</v>
      </c>
      <c r="J8" s="133" t="s">
        <v>22</v>
      </c>
      <c r="K8" s="133" t="s">
        <v>22</v>
      </c>
      <c r="L8" s="144" t="s">
        <v>22</v>
      </c>
      <c r="M8" s="144" t="s">
        <v>22</v>
      </c>
      <c r="N8" s="104" t="s">
        <v>31</v>
      </c>
      <c r="O8" s="173" t="s">
        <v>22</v>
      </c>
    </row>
    <row r="9" spans="1:15" ht="24">
      <c r="A9" s="128" t="s">
        <v>32</v>
      </c>
      <c r="B9" s="104" t="s">
        <v>33</v>
      </c>
      <c r="C9" s="144" t="s">
        <v>34</v>
      </c>
      <c r="D9" s="144" t="s">
        <v>35</v>
      </c>
      <c r="E9" s="144" t="s">
        <v>576</v>
      </c>
      <c r="F9" s="144" t="s">
        <v>34</v>
      </c>
      <c r="G9" s="144" t="s">
        <v>37</v>
      </c>
      <c r="H9" s="144" t="s">
        <v>34</v>
      </c>
      <c r="I9" s="144" t="s">
        <v>34</v>
      </c>
      <c r="J9" s="133" t="s">
        <v>37</v>
      </c>
      <c r="K9" s="133" t="s">
        <v>34</v>
      </c>
      <c r="L9" s="144" t="s">
        <v>34</v>
      </c>
      <c r="M9" s="144" t="s">
        <v>37</v>
      </c>
      <c r="N9" s="144" t="s">
        <v>576</v>
      </c>
      <c r="O9" s="144" t="s">
        <v>182</v>
      </c>
    </row>
    <row r="10" spans="1:15" ht="60">
      <c r="A10" s="105" t="s">
        <v>38</v>
      </c>
      <c r="B10" s="146" t="s">
        <v>39</v>
      </c>
      <c r="C10" s="144" t="s">
        <v>22</v>
      </c>
      <c r="D10" s="144" t="s">
        <v>22</v>
      </c>
      <c r="E10" s="147">
        <v>0.1</v>
      </c>
      <c r="F10" s="144" t="s">
        <v>22</v>
      </c>
      <c r="G10" s="144" t="s">
        <v>22</v>
      </c>
      <c r="H10" s="144" t="s">
        <v>22</v>
      </c>
      <c r="I10" s="144" t="s">
        <v>22</v>
      </c>
      <c r="J10" s="133" t="s">
        <v>22</v>
      </c>
      <c r="K10" s="133" t="s">
        <v>22</v>
      </c>
      <c r="L10" s="144" t="s">
        <v>22</v>
      </c>
      <c r="M10" s="144" t="s">
        <v>22</v>
      </c>
      <c r="N10" s="147">
        <v>0.1</v>
      </c>
      <c r="O10" s="144" t="s">
        <v>504</v>
      </c>
    </row>
    <row r="11" spans="1:15" ht="24">
      <c r="A11" s="128" t="s">
        <v>40</v>
      </c>
      <c r="B11" s="144" t="s">
        <v>41</v>
      </c>
      <c r="C11" s="144" t="s">
        <v>184</v>
      </c>
      <c r="D11" s="144" t="s">
        <v>185</v>
      </c>
      <c r="E11" s="144" t="s">
        <v>184</v>
      </c>
      <c r="F11" s="144" t="s">
        <v>184</v>
      </c>
      <c r="G11" s="144" t="s">
        <v>185</v>
      </c>
      <c r="H11" s="144" t="s">
        <v>184</v>
      </c>
      <c r="I11" s="144" t="s">
        <v>185</v>
      </c>
      <c r="J11" s="135" t="s">
        <v>186</v>
      </c>
      <c r="K11" s="133" t="s">
        <v>184</v>
      </c>
      <c r="L11" s="144" t="s">
        <v>184</v>
      </c>
      <c r="M11" s="144" t="s">
        <v>185</v>
      </c>
      <c r="N11" s="144" t="s">
        <v>22</v>
      </c>
      <c r="O11" s="144" t="s">
        <v>186</v>
      </c>
    </row>
    <row r="12" spans="1:15" ht="24">
      <c r="A12" s="128" t="s">
        <v>42</v>
      </c>
      <c r="B12" s="143"/>
      <c r="C12" s="144" t="s">
        <v>43</v>
      </c>
      <c r="D12" s="164" t="s">
        <v>44</v>
      </c>
      <c r="E12" s="144" t="s">
        <v>43</v>
      </c>
      <c r="F12" s="144" t="s">
        <v>43</v>
      </c>
      <c r="G12" s="164" t="s">
        <v>44</v>
      </c>
      <c r="H12" s="144" t="s">
        <v>43</v>
      </c>
      <c r="I12" s="164" t="s">
        <v>45</v>
      </c>
      <c r="J12" s="133" t="s">
        <v>188</v>
      </c>
      <c r="K12" s="133" t="s">
        <v>189</v>
      </c>
      <c r="L12" s="144" t="s">
        <v>43</v>
      </c>
      <c r="M12" s="164" t="s">
        <v>44</v>
      </c>
      <c r="N12" s="144" t="s">
        <v>534</v>
      </c>
      <c r="O12" s="144" t="s">
        <v>44</v>
      </c>
    </row>
    <row r="13" spans="1:15">
      <c r="A13" s="128" t="s">
        <v>48</v>
      </c>
      <c r="B13" s="168" t="s">
        <v>50</v>
      </c>
      <c r="C13" s="168" t="s">
        <v>50</v>
      </c>
      <c r="D13" s="168" t="s">
        <v>50</v>
      </c>
      <c r="E13" s="168" t="s">
        <v>50</v>
      </c>
      <c r="F13" s="168" t="s">
        <v>50</v>
      </c>
      <c r="G13" s="168" t="s">
        <v>50</v>
      </c>
      <c r="H13" s="168" t="s">
        <v>50</v>
      </c>
      <c r="I13" s="168" t="s">
        <v>50</v>
      </c>
      <c r="J13" s="176" t="s">
        <v>50</v>
      </c>
      <c r="K13" s="176" t="s">
        <v>50</v>
      </c>
      <c r="L13" s="168" t="s">
        <v>50</v>
      </c>
      <c r="M13" s="168" t="s">
        <v>50</v>
      </c>
      <c r="N13" s="170" t="s">
        <v>50</v>
      </c>
      <c r="O13" s="144" t="s">
        <v>22</v>
      </c>
    </row>
    <row r="14" spans="1:15">
      <c r="A14" s="128" t="s">
        <v>51</v>
      </c>
      <c r="B14" s="143"/>
      <c r="C14" s="162" t="s">
        <v>52</v>
      </c>
      <c r="D14" s="162" t="s">
        <v>52</v>
      </c>
      <c r="E14" s="162" t="s">
        <v>52</v>
      </c>
      <c r="F14" s="162" t="s">
        <v>52</v>
      </c>
      <c r="G14" s="144" t="s">
        <v>54</v>
      </c>
      <c r="H14" s="162" t="s">
        <v>52</v>
      </c>
      <c r="I14" s="144" t="s">
        <v>54</v>
      </c>
      <c r="J14" s="177" t="s">
        <v>55</v>
      </c>
      <c r="K14" s="176" t="s">
        <v>52</v>
      </c>
      <c r="L14" s="162" t="s">
        <v>52</v>
      </c>
      <c r="M14" s="271" t="s">
        <v>52</v>
      </c>
      <c r="N14" s="162" t="s">
        <v>52</v>
      </c>
      <c r="O14" s="144" t="s">
        <v>190</v>
      </c>
    </row>
    <row r="15" spans="1:15" ht="48">
      <c r="A15" s="128" t="s">
        <v>56</v>
      </c>
      <c r="B15" s="143"/>
      <c r="C15" s="148" t="s">
        <v>57</v>
      </c>
      <c r="D15" s="148" t="s">
        <v>57</v>
      </c>
      <c r="E15" s="144" t="s">
        <v>58</v>
      </c>
      <c r="F15" s="148" t="s">
        <v>57</v>
      </c>
      <c r="G15" s="164" t="s">
        <v>62</v>
      </c>
      <c r="H15" s="148" t="s">
        <v>57</v>
      </c>
      <c r="I15" s="164" t="s">
        <v>62</v>
      </c>
      <c r="J15" s="137" t="s">
        <v>62</v>
      </c>
      <c r="K15" s="137" t="s">
        <v>191</v>
      </c>
      <c r="L15" s="148" t="s">
        <v>57</v>
      </c>
      <c r="M15" s="164" t="s">
        <v>62</v>
      </c>
      <c r="N15" s="144" t="s">
        <v>581</v>
      </c>
      <c r="O15" s="165" t="s">
        <v>62</v>
      </c>
    </row>
    <row r="16" spans="1:15">
      <c r="A16" s="128" t="s">
        <v>64</v>
      </c>
      <c r="B16" s="143"/>
      <c r="C16" s="148" t="s">
        <v>65</v>
      </c>
      <c r="D16" s="148" t="s">
        <v>65</v>
      </c>
      <c r="E16" s="106" t="s">
        <v>66</v>
      </c>
      <c r="F16" s="148" t="s">
        <v>65</v>
      </c>
      <c r="G16" s="148" t="s">
        <v>65</v>
      </c>
      <c r="H16" s="148" t="s">
        <v>65</v>
      </c>
      <c r="I16" s="148" t="s">
        <v>65</v>
      </c>
      <c r="J16" s="176" t="s">
        <v>65</v>
      </c>
      <c r="K16" s="176" t="s">
        <v>65</v>
      </c>
      <c r="L16" s="148" t="s">
        <v>65</v>
      </c>
      <c r="M16" s="148" t="s">
        <v>65</v>
      </c>
      <c r="N16" s="106" t="s">
        <v>67</v>
      </c>
      <c r="O16" s="167" t="s">
        <v>65</v>
      </c>
    </row>
    <row r="17" spans="1:15" ht="25.5">
      <c r="A17" s="106" t="s">
        <v>68</v>
      </c>
      <c r="B17" s="143"/>
      <c r="C17" s="169" t="s">
        <v>228</v>
      </c>
      <c r="D17" s="169" t="s">
        <v>228</v>
      </c>
      <c r="E17" s="170" t="s">
        <v>229</v>
      </c>
      <c r="F17" s="169" t="s">
        <v>71</v>
      </c>
      <c r="G17" s="169" t="s">
        <v>71</v>
      </c>
      <c r="H17" s="169" t="s">
        <v>71</v>
      </c>
      <c r="I17" s="169" t="s">
        <v>71</v>
      </c>
      <c r="J17" s="176" t="s">
        <v>70</v>
      </c>
      <c r="K17" s="176" t="s">
        <v>70</v>
      </c>
      <c r="L17" s="169" t="s">
        <v>228</v>
      </c>
      <c r="M17" s="169" t="s">
        <v>71</v>
      </c>
      <c r="N17" s="170" t="s">
        <v>537</v>
      </c>
      <c r="O17" s="148" t="s">
        <v>506</v>
      </c>
    </row>
    <row r="18" spans="1:15">
      <c r="A18" s="106" t="s">
        <v>72</v>
      </c>
      <c r="B18" s="143"/>
      <c r="C18" s="148" t="s">
        <v>74</v>
      </c>
      <c r="D18" s="148" t="s">
        <v>74</v>
      </c>
      <c r="E18" s="148" t="s">
        <v>230</v>
      </c>
      <c r="F18" s="148" t="s">
        <v>74</v>
      </c>
      <c r="G18" s="148" t="s">
        <v>74</v>
      </c>
      <c r="H18" s="148" t="s">
        <v>74</v>
      </c>
      <c r="I18" s="148" t="s">
        <v>74</v>
      </c>
      <c r="J18" s="176" t="s">
        <v>74</v>
      </c>
      <c r="K18" s="176" t="s">
        <v>74</v>
      </c>
      <c r="L18" s="148" t="s">
        <v>74</v>
      </c>
      <c r="M18" s="148" t="s">
        <v>74</v>
      </c>
      <c r="N18" s="148" t="s">
        <v>539</v>
      </c>
      <c r="O18" s="148" t="s">
        <v>511</v>
      </c>
    </row>
    <row r="19" spans="1:15" ht="24">
      <c r="A19" s="106" t="s">
        <v>75</v>
      </c>
      <c r="B19" s="104" t="s">
        <v>76</v>
      </c>
      <c r="C19" s="144" t="s">
        <v>22</v>
      </c>
      <c r="D19" s="144" t="s">
        <v>22</v>
      </c>
      <c r="E19" s="144" t="s">
        <v>77</v>
      </c>
      <c r="F19" s="144" t="s">
        <v>22</v>
      </c>
      <c r="G19" s="144" t="s">
        <v>22</v>
      </c>
      <c r="H19" s="144" t="s">
        <v>22</v>
      </c>
      <c r="I19" s="144" t="s">
        <v>22</v>
      </c>
      <c r="J19" s="133" t="s">
        <v>22</v>
      </c>
      <c r="K19" s="133" t="s">
        <v>22</v>
      </c>
      <c r="L19" s="144" t="s">
        <v>22</v>
      </c>
      <c r="M19" s="144" t="s">
        <v>22</v>
      </c>
      <c r="N19" s="144" t="s">
        <v>77</v>
      </c>
      <c r="O19" s="173" t="s">
        <v>22</v>
      </c>
    </row>
    <row r="20" spans="1:15" ht="84">
      <c r="A20" s="106" t="s">
        <v>78</v>
      </c>
      <c r="B20" s="104" t="s">
        <v>79</v>
      </c>
      <c r="C20" s="162" t="s">
        <v>62</v>
      </c>
      <c r="D20" s="144" t="s">
        <v>615</v>
      </c>
      <c r="E20" s="162" t="s">
        <v>62</v>
      </c>
      <c r="F20" s="162" t="s">
        <v>62</v>
      </c>
      <c r="G20" s="144" t="s">
        <v>194</v>
      </c>
      <c r="H20" s="162" t="s">
        <v>62</v>
      </c>
      <c r="I20" s="144" t="s">
        <v>231</v>
      </c>
      <c r="J20" s="176" t="s">
        <v>83</v>
      </c>
      <c r="K20" s="176" t="s">
        <v>62</v>
      </c>
      <c r="L20" s="162" t="s">
        <v>62</v>
      </c>
      <c r="M20" s="144" t="s">
        <v>194</v>
      </c>
      <c r="N20" s="144" t="s">
        <v>540</v>
      </c>
      <c r="O20" s="173" t="s">
        <v>507</v>
      </c>
    </row>
    <row r="21" spans="1:15" ht="48">
      <c r="A21" s="106" t="s">
        <v>84</v>
      </c>
      <c r="B21" s="143"/>
      <c r="C21" s="162" t="s">
        <v>85</v>
      </c>
      <c r="D21" s="144" t="s">
        <v>86</v>
      </c>
      <c r="E21" s="162" t="s">
        <v>85</v>
      </c>
      <c r="F21" s="162" t="s">
        <v>85</v>
      </c>
      <c r="G21" s="144" t="s">
        <v>86</v>
      </c>
      <c r="H21" s="162" t="s">
        <v>85</v>
      </c>
      <c r="I21" s="144" t="s">
        <v>86</v>
      </c>
      <c r="J21" s="176" t="s">
        <v>85</v>
      </c>
      <c r="K21" s="176" t="s">
        <v>85</v>
      </c>
      <c r="L21" s="162" t="s">
        <v>85</v>
      </c>
      <c r="M21" s="144" t="s">
        <v>86</v>
      </c>
      <c r="N21" s="144" t="s">
        <v>535</v>
      </c>
      <c r="O21" s="173" t="s">
        <v>196</v>
      </c>
    </row>
    <row r="22" spans="1:15" ht="24">
      <c r="A22" s="106" t="s">
        <v>89</v>
      </c>
      <c r="B22" s="143"/>
      <c r="C22" s="148" t="s">
        <v>90</v>
      </c>
      <c r="D22" s="148" t="s">
        <v>90</v>
      </c>
      <c r="E22" s="148" t="s">
        <v>90</v>
      </c>
      <c r="F22" s="148" t="s">
        <v>90</v>
      </c>
      <c r="G22" s="148" t="s">
        <v>90</v>
      </c>
      <c r="H22" s="148" t="s">
        <v>90</v>
      </c>
      <c r="I22" s="148" t="s">
        <v>90</v>
      </c>
      <c r="J22" s="176" t="s">
        <v>90</v>
      </c>
      <c r="K22" s="176" t="s">
        <v>90</v>
      </c>
      <c r="L22" s="148" t="s">
        <v>90</v>
      </c>
      <c r="M22" s="148" t="s">
        <v>90</v>
      </c>
      <c r="N22" s="148" t="s">
        <v>542</v>
      </c>
      <c r="O22" s="167" t="s">
        <v>90</v>
      </c>
    </row>
    <row r="23" spans="1:15">
      <c r="A23" s="106" t="s">
        <v>91</v>
      </c>
      <c r="B23" s="164">
        <v>1</v>
      </c>
      <c r="C23" s="144" t="s">
        <v>22</v>
      </c>
      <c r="D23" s="144" t="s">
        <v>22</v>
      </c>
      <c r="E23" s="144" t="s">
        <v>22</v>
      </c>
      <c r="F23" s="144" t="s">
        <v>22</v>
      </c>
      <c r="G23" s="144" t="s">
        <v>22</v>
      </c>
      <c r="H23" s="144" t="s">
        <v>22</v>
      </c>
      <c r="I23" s="144" t="s">
        <v>22</v>
      </c>
      <c r="J23" s="133" t="s">
        <v>22</v>
      </c>
      <c r="K23" s="133" t="s">
        <v>22</v>
      </c>
      <c r="L23" s="144" t="s">
        <v>22</v>
      </c>
      <c r="M23" s="144" t="s">
        <v>22</v>
      </c>
      <c r="N23" s="144" t="s">
        <v>22</v>
      </c>
      <c r="O23" s="144" t="s">
        <v>22</v>
      </c>
    </row>
    <row r="24" spans="1:15">
      <c r="A24" s="106" t="s">
        <v>92</v>
      </c>
      <c r="B24" s="143"/>
      <c r="C24" s="148" t="s">
        <v>93</v>
      </c>
      <c r="D24" s="148" t="s">
        <v>93</v>
      </c>
      <c r="E24" s="106" t="s">
        <v>94</v>
      </c>
      <c r="F24" s="148" t="s">
        <v>93</v>
      </c>
      <c r="G24" s="148" t="s">
        <v>93</v>
      </c>
      <c r="H24" s="148" t="s">
        <v>93</v>
      </c>
      <c r="I24" s="148" t="s">
        <v>93</v>
      </c>
      <c r="J24" s="176" t="s">
        <v>93</v>
      </c>
      <c r="K24" s="176" t="s">
        <v>93</v>
      </c>
      <c r="L24" s="148" t="s">
        <v>93</v>
      </c>
      <c r="M24" s="148" t="s">
        <v>93</v>
      </c>
      <c r="N24" s="106" t="s">
        <v>95</v>
      </c>
      <c r="O24" s="167" t="s">
        <v>93</v>
      </c>
    </row>
    <row r="25" spans="1:15" ht="24">
      <c r="A25" s="106" t="s">
        <v>96</v>
      </c>
      <c r="B25" s="143"/>
      <c r="C25" s="144" t="s">
        <v>198</v>
      </c>
      <c r="D25" s="144" t="s">
        <v>198</v>
      </c>
      <c r="E25" s="106" t="s">
        <v>98</v>
      </c>
      <c r="F25" s="144" t="s">
        <v>198</v>
      </c>
      <c r="G25" s="144" t="s">
        <v>198</v>
      </c>
      <c r="H25" s="144" t="s">
        <v>198</v>
      </c>
      <c r="I25" s="144" t="s">
        <v>198</v>
      </c>
      <c r="J25" s="133" t="s">
        <v>130</v>
      </c>
      <c r="K25" s="133" t="s">
        <v>130</v>
      </c>
      <c r="L25" s="144" t="s">
        <v>198</v>
      </c>
      <c r="M25" s="144" t="s">
        <v>198</v>
      </c>
      <c r="N25" s="106" t="s">
        <v>98</v>
      </c>
      <c r="O25" s="173" t="s">
        <v>198</v>
      </c>
    </row>
    <row r="26" spans="1:15" ht="60" customHeight="1">
      <c r="A26" s="109" t="s">
        <v>99</v>
      </c>
      <c r="B26" s="109" t="s">
        <v>100</v>
      </c>
      <c r="C26" s="149" t="s">
        <v>101</v>
      </c>
      <c r="D26" s="149" t="s">
        <v>101</v>
      </c>
      <c r="E26" s="149" t="s">
        <v>102</v>
      </c>
      <c r="F26" s="149" t="s">
        <v>102</v>
      </c>
      <c r="G26" s="149" t="s">
        <v>102</v>
      </c>
      <c r="H26" s="149" t="s">
        <v>102</v>
      </c>
      <c r="I26" s="149" t="s">
        <v>102</v>
      </c>
      <c r="J26" s="133" t="s">
        <v>474</v>
      </c>
      <c r="K26" s="133" t="s">
        <v>232</v>
      </c>
      <c r="L26" s="149" t="s">
        <v>482</v>
      </c>
      <c r="M26" s="149" t="s">
        <v>102</v>
      </c>
      <c r="N26" s="149" t="s">
        <v>536</v>
      </c>
      <c r="O26" s="149" t="s">
        <v>509</v>
      </c>
    </row>
    <row r="27" spans="1:15" ht="71.25" customHeight="1">
      <c r="A27" s="109" t="s">
        <v>105</v>
      </c>
      <c r="B27" s="109" t="s">
        <v>106</v>
      </c>
      <c r="C27" s="171" t="s">
        <v>233</v>
      </c>
      <c r="D27" s="171" t="s">
        <v>233</v>
      </c>
      <c r="E27" s="171" t="s">
        <v>233</v>
      </c>
      <c r="F27" s="171" t="s">
        <v>233</v>
      </c>
      <c r="G27" s="171" t="s">
        <v>233</v>
      </c>
      <c r="H27" s="171" t="s">
        <v>233</v>
      </c>
      <c r="I27" s="171" t="s">
        <v>233</v>
      </c>
      <c r="J27" s="178" t="s">
        <v>208</v>
      </c>
      <c r="K27" s="178" t="s">
        <v>208</v>
      </c>
      <c r="L27" s="171" t="s">
        <v>233</v>
      </c>
      <c r="M27" s="171" t="s">
        <v>233</v>
      </c>
      <c r="N27" s="104" t="s">
        <v>541</v>
      </c>
      <c r="O27" s="144" t="s">
        <v>510</v>
      </c>
    </row>
    <row r="28" spans="1:15">
      <c r="A28" s="106" t="s">
        <v>109</v>
      </c>
      <c r="B28" s="143" t="s">
        <v>110</v>
      </c>
      <c r="C28" s="144" t="s">
        <v>22</v>
      </c>
      <c r="D28" s="144" t="s">
        <v>22</v>
      </c>
      <c r="E28" s="144" t="s">
        <v>22</v>
      </c>
      <c r="F28" s="144" t="s">
        <v>22</v>
      </c>
      <c r="G28" s="144" t="s">
        <v>22</v>
      </c>
      <c r="H28" s="144" t="s">
        <v>22</v>
      </c>
      <c r="I28" s="144" t="s">
        <v>22</v>
      </c>
      <c r="J28" s="133" t="s">
        <v>22</v>
      </c>
      <c r="K28" s="133" t="s">
        <v>22</v>
      </c>
      <c r="L28" s="144" t="s">
        <v>22</v>
      </c>
      <c r="M28" s="144" t="s">
        <v>22</v>
      </c>
      <c r="N28" s="144" t="s">
        <v>22</v>
      </c>
      <c r="O28" s="144" t="s">
        <v>22</v>
      </c>
    </row>
    <row r="29" spans="1:15">
      <c r="A29" s="106" t="s">
        <v>111</v>
      </c>
      <c r="B29" s="143" t="s">
        <v>112</v>
      </c>
      <c r="C29" s="144" t="s">
        <v>22</v>
      </c>
      <c r="D29" s="144" t="s">
        <v>22</v>
      </c>
      <c r="E29" s="144" t="s">
        <v>22</v>
      </c>
      <c r="F29" s="144" t="s">
        <v>22</v>
      </c>
      <c r="G29" s="144" t="s">
        <v>22</v>
      </c>
      <c r="H29" s="144" t="s">
        <v>22</v>
      </c>
      <c r="I29" s="144" t="s">
        <v>22</v>
      </c>
      <c r="J29" s="178" t="s">
        <v>22</v>
      </c>
      <c r="K29" s="178" t="s">
        <v>22</v>
      </c>
      <c r="L29" s="144" t="s">
        <v>22</v>
      </c>
      <c r="M29" s="144" t="s">
        <v>22</v>
      </c>
      <c r="N29" s="144" t="s">
        <v>22</v>
      </c>
      <c r="O29" s="144" t="s">
        <v>22</v>
      </c>
    </row>
    <row r="30" spans="1:15" ht="24">
      <c r="A30" s="106" t="s">
        <v>113</v>
      </c>
      <c r="B30" s="143"/>
      <c r="C30" s="144" t="s">
        <v>114</v>
      </c>
      <c r="D30" s="144" t="s">
        <v>114</v>
      </c>
      <c r="E30" s="144" t="s">
        <v>114</v>
      </c>
      <c r="F30" s="144" t="s">
        <v>114</v>
      </c>
      <c r="G30" s="144" t="s">
        <v>114</v>
      </c>
      <c r="H30" s="144" t="s">
        <v>114</v>
      </c>
      <c r="I30" s="144" t="s">
        <v>114</v>
      </c>
      <c r="J30" s="133" t="s">
        <v>114</v>
      </c>
      <c r="K30" s="133" t="s">
        <v>114</v>
      </c>
      <c r="L30" s="144" t="s">
        <v>114</v>
      </c>
      <c r="M30" s="203" t="s">
        <v>477</v>
      </c>
      <c r="N30" s="144" t="s">
        <v>114</v>
      </c>
      <c r="O30" s="144" t="s">
        <v>114</v>
      </c>
    </row>
    <row r="31" spans="1:15">
      <c r="C31" s="172"/>
      <c r="D31" s="106"/>
      <c r="E31" s="106"/>
      <c r="F31" s="172"/>
      <c r="G31" s="106"/>
      <c r="H31" s="172"/>
      <c r="I31" s="106"/>
      <c r="J31" s="135"/>
      <c r="K31" s="135"/>
      <c r="L31" s="172"/>
      <c r="M31" s="106"/>
      <c r="N31" s="106"/>
      <c r="O31" s="164"/>
    </row>
    <row r="32" spans="1:15" ht="24.75" customHeight="1">
      <c r="A32" s="140" t="s">
        <v>117</v>
      </c>
      <c r="B32" s="98" t="s">
        <v>118</v>
      </c>
      <c r="C32" s="144"/>
      <c r="D32" s="152"/>
      <c r="E32" s="106"/>
      <c r="F32" s="144"/>
      <c r="G32" s="152"/>
      <c r="H32" s="144"/>
      <c r="I32" s="152"/>
      <c r="J32" s="135"/>
      <c r="K32" s="135"/>
      <c r="L32" s="144"/>
      <c r="M32" s="152"/>
      <c r="N32" s="106"/>
      <c r="O32" s="164"/>
    </row>
    <row r="33" spans="1:15">
      <c r="A33" s="109" t="s">
        <v>119</v>
      </c>
      <c r="B33" s="113" t="s">
        <v>120</v>
      </c>
      <c r="C33" s="152" t="s">
        <v>22</v>
      </c>
      <c r="D33" s="152" t="s">
        <v>22</v>
      </c>
      <c r="E33" s="152" t="s">
        <v>22</v>
      </c>
      <c r="F33" s="152" t="s">
        <v>22</v>
      </c>
      <c r="G33" s="152" t="s">
        <v>22</v>
      </c>
      <c r="H33" s="152" t="s">
        <v>22</v>
      </c>
      <c r="I33" s="152" t="s">
        <v>22</v>
      </c>
      <c r="J33" s="179" t="s">
        <v>22</v>
      </c>
      <c r="K33" s="179" t="s">
        <v>22</v>
      </c>
      <c r="L33" s="152" t="s">
        <v>22</v>
      </c>
      <c r="M33" s="152" t="s">
        <v>22</v>
      </c>
      <c r="N33" s="152" t="s">
        <v>22</v>
      </c>
      <c r="O33" s="152" t="s">
        <v>22</v>
      </c>
    </row>
    <row r="34" spans="1:15">
      <c r="A34" s="109" t="s">
        <v>121</v>
      </c>
      <c r="B34" s="113" t="s">
        <v>234</v>
      </c>
      <c r="C34" s="149" t="s">
        <v>235</v>
      </c>
      <c r="D34" s="149" t="s">
        <v>235</v>
      </c>
      <c r="E34" s="149" t="s">
        <v>235</v>
      </c>
      <c r="F34" s="149" t="s">
        <v>236</v>
      </c>
      <c r="G34" s="149" t="s">
        <v>236</v>
      </c>
      <c r="H34" s="149" t="s">
        <v>235</v>
      </c>
      <c r="I34" s="149" t="s">
        <v>235</v>
      </c>
      <c r="J34" s="113" t="s">
        <v>22</v>
      </c>
      <c r="K34" s="113" t="s">
        <v>22</v>
      </c>
      <c r="L34" s="149" t="s">
        <v>483</v>
      </c>
      <c r="M34" s="149" t="s">
        <v>483</v>
      </c>
      <c r="N34" s="149" t="s">
        <v>483</v>
      </c>
      <c r="O34" s="152" t="s">
        <v>513</v>
      </c>
    </row>
    <row r="35" spans="1:15">
      <c r="A35" s="109" t="s">
        <v>124</v>
      </c>
      <c r="B35" s="117"/>
      <c r="C35" s="151">
        <v>1</v>
      </c>
      <c r="D35" s="151">
        <v>1</v>
      </c>
      <c r="E35" s="151">
        <v>1</v>
      </c>
      <c r="F35" s="151">
        <v>1</v>
      </c>
      <c r="G35" s="151">
        <v>1</v>
      </c>
      <c r="H35" s="151">
        <v>1</v>
      </c>
      <c r="I35" s="151">
        <v>1</v>
      </c>
      <c r="J35" s="113">
        <v>1</v>
      </c>
      <c r="K35" s="224">
        <v>1</v>
      </c>
      <c r="L35" s="209">
        <v>1</v>
      </c>
      <c r="M35" s="220">
        <v>1</v>
      </c>
      <c r="N35" s="209">
        <v>1</v>
      </c>
      <c r="O35" s="166">
        <v>1</v>
      </c>
    </row>
    <row r="36" spans="1:15">
      <c r="A36" s="355" t="s">
        <v>125</v>
      </c>
      <c r="B36" s="343" t="s">
        <v>126</v>
      </c>
      <c r="C36" s="356" t="s">
        <v>22</v>
      </c>
      <c r="D36" s="356" t="s">
        <v>22</v>
      </c>
      <c r="E36" s="356" t="s">
        <v>22</v>
      </c>
      <c r="F36" s="356" t="s">
        <v>22</v>
      </c>
      <c r="G36" s="356" t="s">
        <v>22</v>
      </c>
      <c r="H36" s="356" t="s">
        <v>22</v>
      </c>
      <c r="I36" s="356" t="s">
        <v>22</v>
      </c>
      <c r="J36" s="351" t="s">
        <v>22</v>
      </c>
      <c r="K36" s="353" t="s">
        <v>22</v>
      </c>
      <c r="L36" s="223"/>
      <c r="M36" s="362" t="s">
        <v>22</v>
      </c>
      <c r="N36" s="252"/>
      <c r="O36" s="209" t="s">
        <v>22</v>
      </c>
    </row>
    <row r="37" spans="1:15">
      <c r="A37" s="355"/>
      <c r="B37" s="344"/>
      <c r="C37" s="356"/>
      <c r="D37" s="356"/>
      <c r="E37" s="356"/>
      <c r="F37" s="356"/>
      <c r="G37" s="356"/>
      <c r="H37" s="356"/>
      <c r="I37" s="356"/>
      <c r="J37" s="352"/>
      <c r="K37" s="352"/>
      <c r="L37" s="208" t="s">
        <v>22</v>
      </c>
      <c r="M37" s="356"/>
      <c r="N37" s="209" t="s">
        <v>22</v>
      </c>
      <c r="O37" s="209" t="s">
        <v>22</v>
      </c>
    </row>
    <row r="38" spans="1:15">
      <c r="A38" s="109" t="s">
        <v>127</v>
      </c>
      <c r="B38" s="152" t="s">
        <v>128</v>
      </c>
      <c r="C38" s="151" t="s">
        <v>22</v>
      </c>
      <c r="D38" s="151" t="s">
        <v>22</v>
      </c>
      <c r="E38" s="151" t="s">
        <v>22</v>
      </c>
      <c r="F38" s="151" t="s">
        <v>22</v>
      </c>
      <c r="G38" s="151" t="s">
        <v>22</v>
      </c>
      <c r="H38" s="151" t="s">
        <v>22</v>
      </c>
      <c r="I38" s="151" t="s">
        <v>22</v>
      </c>
      <c r="J38" s="113" t="s">
        <v>22</v>
      </c>
      <c r="K38" s="113" t="s">
        <v>22</v>
      </c>
      <c r="L38" s="209" t="s">
        <v>22</v>
      </c>
      <c r="M38" s="151" t="s">
        <v>22</v>
      </c>
      <c r="N38" s="209" t="s">
        <v>22</v>
      </c>
      <c r="O38" s="209" t="s">
        <v>130</v>
      </c>
    </row>
    <row r="39" spans="1:15" ht="36">
      <c r="A39" s="109" t="s">
        <v>129</v>
      </c>
      <c r="B39" s="151" t="s">
        <v>130</v>
      </c>
      <c r="C39" s="151" t="s">
        <v>130</v>
      </c>
      <c r="D39" s="151" t="s">
        <v>130</v>
      </c>
      <c r="E39" s="151" t="s">
        <v>130</v>
      </c>
      <c r="F39" s="151" t="s">
        <v>130</v>
      </c>
      <c r="G39" s="151" t="s">
        <v>130</v>
      </c>
      <c r="H39" s="151" t="s">
        <v>130</v>
      </c>
      <c r="I39" s="151" t="s">
        <v>130</v>
      </c>
      <c r="J39" s="113" t="s">
        <v>130</v>
      </c>
      <c r="K39" s="113" t="s">
        <v>130</v>
      </c>
      <c r="L39" s="209" t="s">
        <v>130</v>
      </c>
      <c r="M39" s="151" t="s">
        <v>130</v>
      </c>
      <c r="N39" s="209" t="s">
        <v>130</v>
      </c>
      <c r="O39" s="209" t="s">
        <v>130</v>
      </c>
    </row>
    <row r="40" spans="1:15" ht="36">
      <c r="A40" s="109" t="s">
        <v>131</v>
      </c>
      <c r="B40" s="151" t="s">
        <v>130</v>
      </c>
      <c r="C40" s="151" t="s">
        <v>130</v>
      </c>
      <c r="D40" s="151" t="s">
        <v>130</v>
      </c>
      <c r="E40" s="151" t="s">
        <v>130</v>
      </c>
      <c r="F40" s="151" t="s">
        <v>130</v>
      </c>
      <c r="G40" s="151" t="s">
        <v>130</v>
      </c>
      <c r="H40" s="151" t="s">
        <v>130</v>
      </c>
      <c r="I40" s="151" t="s">
        <v>130</v>
      </c>
      <c r="J40" s="113" t="s">
        <v>130</v>
      </c>
      <c r="K40" s="113" t="s">
        <v>130</v>
      </c>
      <c r="L40" s="209" t="s">
        <v>130</v>
      </c>
      <c r="M40" s="151" t="s">
        <v>130</v>
      </c>
      <c r="N40" s="209" t="s">
        <v>130</v>
      </c>
      <c r="O40" s="209" t="s">
        <v>22</v>
      </c>
    </row>
    <row r="41" spans="1:15" ht="24">
      <c r="A41" s="109" t="s">
        <v>132</v>
      </c>
      <c r="B41" s="151" t="s">
        <v>133</v>
      </c>
      <c r="C41" s="151" t="s">
        <v>22</v>
      </c>
      <c r="D41" s="151" t="s">
        <v>22</v>
      </c>
      <c r="E41" s="151" t="s">
        <v>22</v>
      </c>
      <c r="F41" s="151" t="s">
        <v>22</v>
      </c>
      <c r="G41" s="151" t="s">
        <v>22</v>
      </c>
      <c r="H41" s="151" t="s">
        <v>22</v>
      </c>
      <c r="I41" s="151" t="s">
        <v>22</v>
      </c>
      <c r="J41" s="113" t="s">
        <v>22</v>
      </c>
      <c r="K41" s="113" t="s">
        <v>22</v>
      </c>
      <c r="L41" s="209" t="s">
        <v>22</v>
      </c>
      <c r="M41" s="151" t="s">
        <v>22</v>
      </c>
      <c r="N41" s="209" t="s">
        <v>22</v>
      </c>
      <c r="O41" s="209" t="s">
        <v>130</v>
      </c>
    </row>
    <row r="42" spans="1:15" ht="24">
      <c r="A42" s="109" t="s">
        <v>134</v>
      </c>
      <c r="B42" s="151" t="s">
        <v>130</v>
      </c>
      <c r="C42" s="151" t="s">
        <v>130</v>
      </c>
      <c r="D42" s="151" t="s">
        <v>130</v>
      </c>
      <c r="E42" s="151" t="s">
        <v>130</v>
      </c>
      <c r="F42" s="151" t="s">
        <v>130</v>
      </c>
      <c r="G42" s="151" t="s">
        <v>130</v>
      </c>
      <c r="H42" s="151" t="s">
        <v>130</v>
      </c>
      <c r="I42" s="151" t="s">
        <v>130</v>
      </c>
      <c r="J42" s="113" t="s">
        <v>130</v>
      </c>
      <c r="K42" s="113" t="s">
        <v>130</v>
      </c>
      <c r="L42" s="209" t="s">
        <v>130</v>
      </c>
      <c r="M42" s="151" t="s">
        <v>130</v>
      </c>
      <c r="N42" s="209" t="s">
        <v>130</v>
      </c>
      <c r="O42" s="209" t="s">
        <v>130</v>
      </c>
    </row>
    <row r="43" spans="1:15" ht="24">
      <c r="A43" s="109" t="s">
        <v>135</v>
      </c>
      <c r="B43" s="151" t="s">
        <v>130</v>
      </c>
      <c r="C43" s="151" t="s">
        <v>130</v>
      </c>
      <c r="D43" s="151" t="s">
        <v>130</v>
      </c>
      <c r="E43" s="151" t="s">
        <v>130</v>
      </c>
      <c r="F43" s="151" t="s">
        <v>130</v>
      </c>
      <c r="G43" s="151" t="s">
        <v>130</v>
      </c>
      <c r="H43" s="151" t="s">
        <v>130</v>
      </c>
      <c r="I43" s="151" t="s">
        <v>130</v>
      </c>
      <c r="J43" s="113" t="s">
        <v>130</v>
      </c>
      <c r="K43" s="113" t="s">
        <v>130</v>
      </c>
      <c r="L43" s="209" t="s">
        <v>130</v>
      </c>
      <c r="M43" s="151" t="s">
        <v>130</v>
      </c>
      <c r="N43" s="209" t="s">
        <v>130</v>
      </c>
      <c r="O43" s="209" t="s">
        <v>130</v>
      </c>
    </row>
    <row r="44" spans="1:15">
      <c r="A44" s="138" t="s">
        <v>136</v>
      </c>
      <c r="B44" s="154"/>
      <c r="D44" s="155"/>
      <c r="G44" s="155"/>
    </row>
  </sheetData>
  <customSheetViews>
    <customSheetView guid="{67590F70-5005-492E-AD47-1C13C49F2D83}"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W25" activePane="bottomRight" state="frozen"/>
      <selection pane="bottomRight" activeCell="U30" sqref="U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S22" activePane="bottomRight" state="frozen"/>
      <selection pane="bottomRight" activeCell="W22" sqref="W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6">
    <mergeCell ref="M36:M37"/>
    <mergeCell ref="A36:A37"/>
    <mergeCell ref="B36:B37"/>
    <mergeCell ref="C36:C37"/>
    <mergeCell ref="D36:D37"/>
    <mergeCell ref="E36:E37"/>
    <mergeCell ref="F36:F37"/>
    <mergeCell ref="C2:E2"/>
    <mergeCell ref="F2:G2"/>
    <mergeCell ref="H2:I2"/>
    <mergeCell ref="G36:G37"/>
    <mergeCell ref="H36:H37"/>
    <mergeCell ref="I36:I37"/>
    <mergeCell ref="J36:J37"/>
    <mergeCell ref="J2:K2"/>
    <mergeCell ref="K36:K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1"/>
  <sheetViews>
    <sheetView workbookViewId="0">
      <pane xSplit="2" ySplit="3" topLeftCell="N4" activePane="bottomRight" state="frozen"/>
      <selection pane="topRight" activeCell="C1" sqref="C1"/>
      <selection pane="bottomLeft" activeCell="A4" sqref="A4"/>
      <selection pane="bottomRight" activeCell="O1" sqref="O1:Q1048576"/>
    </sheetView>
  </sheetViews>
  <sheetFormatPr defaultColWidth="9.42578125" defaultRowHeight="14.25"/>
  <cols>
    <col min="1" max="1" width="29.42578125" style="93" customWidth="1"/>
    <col min="2" max="2" width="44.42578125" style="93" customWidth="1"/>
    <col min="3" max="3" width="31.42578125" style="139" customWidth="1"/>
    <col min="4" max="13" width="31.42578125" style="94" customWidth="1"/>
    <col min="14" max="14" width="31.42578125" style="132" customWidth="1"/>
    <col min="15" max="20" width="31.42578125" style="94" customWidth="1"/>
    <col min="21" max="16384" width="9.42578125" style="93"/>
  </cols>
  <sheetData>
    <row r="1" spans="1:20">
      <c r="A1" s="140" t="s">
        <v>12</v>
      </c>
      <c r="B1" s="94"/>
    </row>
    <row r="2" spans="1:20" ht="24">
      <c r="A2" s="140" t="s">
        <v>13</v>
      </c>
      <c r="B2" s="98" t="s">
        <v>14</v>
      </c>
      <c r="C2" s="347" t="s">
        <v>0</v>
      </c>
      <c r="D2" s="348"/>
      <c r="E2" s="359"/>
      <c r="F2" s="347" t="s">
        <v>15</v>
      </c>
      <c r="G2" s="359"/>
      <c r="H2" s="100" t="s">
        <v>4</v>
      </c>
      <c r="I2" s="349" t="s">
        <v>3</v>
      </c>
      <c r="J2" s="350"/>
      <c r="K2" s="120" t="s">
        <v>5</v>
      </c>
      <c r="L2" s="347" t="s">
        <v>6</v>
      </c>
      <c r="M2" s="359"/>
      <c r="N2" s="99" t="s">
        <v>10</v>
      </c>
      <c r="O2" s="120"/>
      <c r="P2" s="120"/>
      <c r="Q2" s="120"/>
      <c r="R2" s="120"/>
      <c r="S2" s="120"/>
      <c r="T2" s="120"/>
    </row>
    <row r="3" spans="1:20">
      <c r="A3" s="140"/>
      <c r="B3" s="98"/>
      <c r="C3" s="141" t="s">
        <v>16</v>
      </c>
      <c r="D3" s="142" t="s">
        <v>17</v>
      </c>
      <c r="E3" s="141" t="s">
        <v>18</v>
      </c>
      <c r="F3" s="141" t="s">
        <v>16</v>
      </c>
      <c r="G3" s="142" t="s">
        <v>17</v>
      </c>
      <c r="H3" s="141" t="s">
        <v>16</v>
      </c>
      <c r="I3" s="156" t="s">
        <v>16</v>
      </c>
      <c r="J3" s="156" t="s">
        <v>589</v>
      </c>
      <c r="K3" s="141" t="s">
        <v>16</v>
      </c>
      <c r="L3" s="156" t="s">
        <v>16</v>
      </c>
      <c r="M3" s="328" t="s">
        <v>610</v>
      </c>
      <c r="N3" s="156" t="s">
        <v>17</v>
      </c>
      <c r="O3" s="120"/>
      <c r="P3" s="120"/>
      <c r="Q3" s="120"/>
      <c r="R3" s="120"/>
      <c r="S3" s="120"/>
      <c r="T3" s="120"/>
    </row>
    <row r="4" spans="1:20">
      <c r="A4" s="106" t="s">
        <v>20</v>
      </c>
      <c r="B4" s="143" t="s">
        <v>21</v>
      </c>
      <c r="C4" s="144" t="s">
        <v>22</v>
      </c>
      <c r="D4" s="144" t="s">
        <v>22</v>
      </c>
      <c r="E4" s="145" t="s">
        <v>137</v>
      </c>
      <c r="F4" s="144" t="s">
        <v>22</v>
      </c>
      <c r="G4" s="144" t="s">
        <v>22</v>
      </c>
      <c r="H4" s="144" t="s">
        <v>22</v>
      </c>
      <c r="I4" s="144" t="s">
        <v>22</v>
      </c>
      <c r="J4" s="144" t="s">
        <v>22</v>
      </c>
      <c r="K4" s="144" t="s">
        <v>22</v>
      </c>
      <c r="L4" s="157" t="s">
        <v>22</v>
      </c>
      <c r="M4" s="137" t="s">
        <v>22</v>
      </c>
      <c r="N4" s="137" t="s">
        <v>22</v>
      </c>
      <c r="O4" s="106"/>
      <c r="P4" s="106"/>
      <c r="Q4" s="106"/>
      <c r="R4" s="106"/>
      <c r="S4" s="106"/>
      <c r="T4" s="106"/>
    </row>
    <row r="5" spans="1:20">
      <c r="A5" s="128" t="s">
        <v>23</v>
      </c>
      <c r="B5" s="143"/>
      <c r="C5" s="144" t="s">
        <v>24</v>
      </c>
      <c r="D5" s="106" t="s">
        <v>25</v>
      </c>
      <c r="E5" s="144" t="s">
        <v>24</v>
      </c>
      <c r="F5" s="144" t="s">
        <v>24</v>
      </c>
      <c r="G5" s="106" t="s">
        <v>25</v>
      </c>
      <c r="H5" s="144" t="s">
        <v>24</v>
      </c>
      <c r="I5" s="144" t="s">
        <v>24</v>
      </c>
      <c r="J5" s="280" t="s">
        <v>590</v>
      </c>
      <c r="K5" s="144" t="s">
        <v>24</v>
      </c>
      <c r="L5" s="157" t="s">
        <v>24</v>
      </c>
      <c r="M5" s="137" t="s">
        <v>25</v>
      </c>
      <c r="N5" s="137" t="s">
        <v>25</v>
      </c>
      <c r="O5" s="106"/>
      <c r="P5" s="106"/>
      <c r="Q5" s="106"/>
      <c r="R5" s="106"/>
      <c r="S5" s="106"/>
      <c r="T5" s="106"/>
    </row>
    <row r="6" spans="1:20">
      <c r="A6" s="128" t="s">
        <v>26</v>
      </c>
      <c r="B6" s="143"/>
      <c r="C6" s="144" t="s">
        <v>22</v>
      </c>
      <c r="D6" s="144" t="s">
        <v>22</v>
      </c>
      <c r="E6" s="144" t="s">
        <v>22</v>
      </c>
      <c r="F6" s="144" t="s">
        <v>22</v>
      </c>
      <c r="G6" s="144" t="s">
        <v>22</v>
      </c>
      <c r="H6" s="144" t="s">
        <v>22</v>
      </c>
      <c r="I6" s="144" t="s">
        <v>22</v>
      </c>
      <c r="J6" s="144" t="s">
        <v>22</v>
      </c>
      <c r="K6" s="144" t="s">
        <v>22</v>
      </c>
      <c r="L6" s="157" t="s">
        <v>22</v>
      </c>
      <c r="M6" s="137" t="s">
        <v>22</v>
      </c>
      <c r="N6" s="137" t="s">
        <v>22</v>
      </c>
      <c r="O6" s="106"/>
      <c r="P6" s="106"/>
      <c r="Q6" s="106"/>
      <c r="R6" s="106"/>
      <c r="S6" s="106"/>
      <c r="T6" s="106"/>
    </row>
    <row r="7" spans="1:20">
      <c r="A7" s="128" t="s">
        <v>27</v>
      </c>
      <c r="B7" s="143" t="s">
        <v>138</v>
      </c>
      <c r="C7" s="144" t="s">
        <v>22</v>
      </c>
      <c r="D7" s="144" t="s">
        <v>22</v>
      </c>
      <c r="E7" s="144" t="s">
        <v>22</v>
      </c>
      <c r="F7" s="144" t="s">
        <v>22</v>
      </c>
      <c r="G7" s="144" t="s">
        <v>22</v>
      </c>
      <c r="H7" s="144" t="s">
        <v>22</v>
      </c>
      <c r="I7" s="144" t="s">
        <v>22</v>
      </c>
      <c r="J7" s="144" t="s">
        <v>22</v>
      </c>
      <c r="K7" s="144" t="s">
        <v>22</v>
      </c>
      <c r="L7" s="157" t="s">
        <v>22</v>
      </c>
      <c r="M7" s="137" t="s">
        <v>22</v>
      </c>
      <c r="N7" s="137" t="s">
        <v>22</v>
      </c>
      <c r="O7" s="106"/>
      <c r="P7" s="106"/>
      <c r="Q7" s="106"/>
      <c r="R7" s="106"/>
      <c r="S7" s="106"/>
      <c r="T7" s="106"/>
    </row>
    <row r="8" spans="1:20" ht="36">
      <c r="A8" s="106" t="s">
        <v>139</v>
      </c>
      <c r="B8" s="104" t="s">
        <v>30</v>
      </c>
      <c r="C8" s="144" t="s">
        <v>22</v>
      </c>
      <c r="D8" s="144" t="s">
        <v>22</v>
      </c>
      <c r="E8" s="106" t="s">
        <v>31</v>
      </c>
      <c r="F8" s="144" t="s">
        <v>22</v>
      </c>
      <c r="G8" s="144" t="s">
        <v>22</v>
      </c>
      <c r="H8" s="144" t="s">
        <v>22</v>
      </c>
      <c r="I8" s="144" t="s">
        <v>22</v>
      </c>
      <c r="J8" s="144" t="s">
        <v>22</v>
      </c>
      <c r="K8" s="144" t="s">
        <v>22</v>
      </c>
      <c r="L8" s="157" t="s">
        <v>22</v>
      </c>
      <c r="M8" s="137" t="s">
        <v>22</v>
      </c>
      <c r="N8" s="137" t="s">
        <v>22</v>
      </c>
      <c r="O8" s="106"/>
      <c r="P8" s="106"/>
      <c r="Q8" s="106"/>
      <c r="R8" s="106"/>
      <c r="S8" s="106"/>
      <c r="T8" s="93"/>
    </row>
    <row r="9" spans="1:20" ht="24">
      <c r="A9" s="128" t="s">
        <v>32</v>
      </c>
      <c r="B9" s="104" t="s">
        <v>33</v>
      </c>
      <c r="C9" s="144" t="s">
        <v>34</v>
      </c>
      <c r="D9" s="144" t="s">
        <v>35</v>
      </c>
      <c r="E9" s="144" t="s">
        <v>34</v>
      </c>
      <c r="F9" s="144" t="s">
        <v>34</v>
      </c>
      <c r="G9" s="144" t="s">
        <v>34</v>
      </c>
      <c r="H9" s="144" t="s">
        <v>34</v>
      </c>
      <c r="I9" s="144" t="s">
        <v>34</v>
      </c>
      <c r="J9" s="144" t="s">
        <v>34</v>
      </c>
      <c r="K9" s="144" t="s">
        <v>34</v>
      </c>
      <c r="L9" s="158" t="s">
        <v>34</v>
      </c>
      <c r="M9" s="159" t="s">
        <v>612</v>
      </c>
      <c r="N9" s="159" t="s">
        <v>37</v>
      </c>
      <c r="O9" s="106"/>
      <c r="P9" s="106"/>
      <c r="Q9" s="106"/>
      <c r="R9" s="106"/>
      <c r="S9" s="106"/>
      <c r="T9" s="106"/>
    </row>
    <row r="10" spans="1:20" ht="60">
      <c r="A10" s="105" t="s">
        <v>38</v>
      </c>
      <c r="B10" s="146" t="s">
        <v>39</v>
      </c>
      <c r="C10" s="144" t="s">
        <v>22</v>
      </c>
      <c r="D10" s="144" t="s">
        <v>22</v>
      </c>
      <c r="E10" s="147">
        <v>0.1</v>
      </c>
      <c r="F10" s="144" t="s">
        <v>22</v>
      </c>
      <c r="G10" s="144" t="s">
        <v>22</v>
      </c>
      <c r="H10" s="144" t="s">
        <v>22</v>
      </c>
      <c r="I10" s="144" t="s">
        <v>22</v>
      </c>
      <c r="J10" s="144" t="s">
        <v>22</v>
      </c>
      <c r="K10" s="144" t="s">
        <v>22</v>
      </c>
      <c r="L10" s="157" t="s">
        <v>22</v>
      </c>
      <c r="M10" s="137" t="s">
        <v>22</v>
      </c>
      <c r="N10" s="137" t="s">
        <v>22</v>
      </c>
      <c r="O10" s="106"/>
      <c r="P10" s="106"/>
      <c r="Q10" s="106"/>
      <c r="R10" s="106"/>
      <c r="S10" s="106"/>
      <c r="T10" s="106"/>
    </row>
    <row r="11" spans="1:20" ht="24">
      <c r="A11" s="128" t="s">
        <v>40</v>
      </c>
      <c r="B11" s="144" t="s">
        <v>41</v>
      </c>
      <c r="C11" s="144" t="s">
        <v>22</v>
      </c>
      <c r="D11" s="144" t="s">
        <v>22</v>
      </c>
      <c r="E11" s="144" t="s">
        <v>22</v>
      </c>
      <c r="F11" s="144" t="s">
        <v>22</v>
      </c>
      <c r="G11" s="144" t="s">
        <v>22</v>
      </c>
      <c r="H11" s="144" t="s">
        <v>22</v>
      </c>
      <c r="I11" s="144" t="s">
        <v>22</v>
      </c>
      <c r="J11" s="144" t="s">
        <v>22</v>
      </c>
      <c r="K11" s="144" t="s">
        <v>22</v>
      </c>
      <c r="L11" s="157" t="s">
        <v>22</v>
      </c>
      <c r="M11" s="137" t="s">
        <v>22</v>
      </c>
      <c r="N11" s="137" t="s">
        <v>22</v>
      </c>
      <c r="O11" s="106"/>
      <c r="P11" s="106"/>
      <c r="Q11" s="106"/>
      <c r="R11" s="106"/>
      <c r="S11" s="106"/>
      <c r="T11" s="106"/>
    </row>
    <row r="12" spans="1:20" ht="24">
      <c r="A12" s="128" t="s">
        <v>42</v>
      </c>
      <c r="B12" s="143"/>
      <c r="C12" s="144" t="s">
        <v>140</v>
      </c>
      <c r="D12" s="106" t="s">
        <v>44</v>
      </c>
      <c r="E12" s="144" t="s">
        <v>140</v>
      </c>
      <c r="F12" s="144" t="s">
        <v>140</v>
      </c>
      <c r="G12" s="106" t="s">
        <v>45</v>
      </c>
      <c r="H12" s="144" t="s">
        <v>140</v>
      </c>
      <c r="I12" s="144" t="s">
        <v>140</v>
      </c>
      <c r="J12" s="280" t="s">
        <v>591</v>
      </c>
      <c r="K12" s="144" t="s">
        <v>140</v>
      </c>
      <c r="L12" s="157" t="s">
        <v>140</v>
      </c>
      <c r="M12" s="159" t="s">
        <v>505</v>
      </c>
      <c r="N12" s="159" t="s">
        <v>46</v>
      </c>
      <c r="O12" s="106"/>
      <c r="P12" s="106"/>
      <c r="Q12" s="106"/>
      <c r="R12" s="106"/>
      <c r="S12" s="106"/>
      <c r="T12" s="106"/>
    </row>
    <row r="13" spans="1:20">
      <c r="A13" s="128" t="s">
        <v>48</v>
      </c>
      <c r="B13" s="143"/>
      <c r="C13" s="106" t="s">
        <v>141</v>
      </c>
      <c r="D13" s="106" t="s">
        <v>141</v>
      </c>
      <c r="E13" s="106" t="s">
        <v>141</v>
      </c>
      <c r="F13" s="106" t="s">
        <v>210</v>
      </c>
      <c r="G13" s="106" t="s">
        <v>210</v>
      </c>
      <c r="H13" s="106" t="s">
        <v>141</v>
      </c>
      <c r="I13" s="106" t="s">
        <v>141</v>
      </c>
      <c r="J13" s="106" t="s">
        <v>141</v>
      </c>
      <c r="K13" s="160" t="s">
        <v>141</v>
      </c>
      <c r="L13" s="157" t="s">
        <v>141</v>
      </c>
      <c r="M13" s="137" t="s">
        <v>141</v>
      </c>
      <c r="N13" s="137" t="s">
        <v>141</v>
      </c>
      <c r="O13" s="106"/>
      <c r="P13" s="106"/>
      <c r="Q13" s="106"/>
      <c r="R13" s="106"/>
      <c r="S13" s="106"/>
      <c r="T13" s="106"/>
    </row>
    <row r="14" spans="1:20" ht="24">
      <c r="A14" s="128" t="s">
        <v>142</v>
      </c>
      <c r="B14" s="143"/>
      <c r="C14" s="148" t="s">
        <v>237</v>
      </c>
      <c r="D14" s="148" t="s">
        <v>237</v>
      </c>
      <c r="E14" s="148" t="s">
        <v>147</v>
      </c>
      <c r="F14" s="148" t="s">
        <v>212</v>
      </c>
      <c r="G14" s="148" t="s">
        <v>212</v>
      </c>
      <c r="H14" s="148" t="s">
        <v>146</v>
      </c>
      <c r="I14" s="148" t="s">
        <v>238</v>
      </c>
      <c r="J14" s="296" t="s">
        <v>62</v>
      </c>
      <c r="K14" s="148" t="s">
        <v>146</v>
      </c>
      <c r="L14" s="157" t="s">
        <v>212</v>
      </c>
      <c r="M14" s="157" t="s">
        <v>212</v>
      </c>
      <c r="N14" s="137" t="s">
        <v>148</v>
      </c>
      <c r="O14" s="106"/>
      <c r="P14" s="106"/>
      <c r="Q14" s="106"/>
      <c r="R14" s="106"/>
      <c r="S14" s="106"/>
      <c r="T14" s="106"/>
    </row>
    <row r="15" spans="1:20">
      <c r="A15" s="128" t="s">
        <v>68</v>
      </c>
      <c r="B15" s="143"/>
      <c r="C15" s="148" t="s">
        <v>62</v>
      </c>
      <c r="D15" s="148" t="s">
        <v>62</v>
      </c>
      <c r="E15" s="148" t="s">
        <v>62</v>
      </c>
      <c r="F15" s="148" t="s">
        <v>149</v>
      </c>
      <c r="G15" s="148" t="s">
        <v>149</v>
      </c>
      <c r="H15" s="148" t="s">
        <v>62</v>
      </c>
      <c r="I15" s="148" t="s">
        <v>62</v>
      </c>
      <c r="J15" s="148" t="s">
        <v>62</v>
      </c>
      <c r="K15" s="161" t="s">
        <v>143</v>
      </c>
      <c r="L15" s="157" t="s">
        <v>62</v>
      </c>
      <c r="M15" s="137" t="s">
        <v>62</v>
      </c>
      <c r="N15" s="137" t="s">
        <v>62</v>
      </c>
      <c r="O15" s="106"/>
      <c r="P15" s="106"/>
      <c r="Q15" s="106"/>
      <c r="R15" s="106"/>
      <c r="S15" s="106"/>
      <c r="T15" s="106"/>
    </row>
    <row r="16" spans="1:20">
      <c r="A16" s="128" t="s">
        <v>72</v>
      </c>
      <c r="B16" s="143"/>
      <c r="C16" s="148" t="s">
        <v>239</v>
      </c>
      <c r="D16" s="148" t="s">
        <v>239</v>
      </c>
      <c r="E16" s="148" t="s">
        <v>240</v>
      </c>
      <c r="F16" s="148" t="s">
        <v>214</v>
      </c>
      <c r="G16" s="148" t="s">
        <v>214</v>
      </c>
      <c r="H16" s="148" t="s">
        <v>240</v>
      </c>
      <c r="I16" s="148" t="s">
        <v>241</v>
      </c>
      <c r="J16" s="148" t="s">
        <v>241</v>
      </c>
      <c r="K16" s="162" t="s">
        <v>151</v>
      </c>
      <c r="L16" s="157" t="s">
        <v>214</v>
      </c>
      <c r="M16" s="157" t="s">
        <v>214</v>
      </c>
      <c r="N16" s="137" t="s">
        <v>151</v>
      </c>
      <c r="O16" s="106"/>
      <c r="P16" s="106"/>
      <c r="Q16" s="106"/>
      <c r="R16" s="106"/>
      <c r="S16" s="106"/>
      <c r="T16" s="106"/>
    </row>
    <row r="17" spans="1:20" ht="24">
      <c r="A17" s="106" t="s">
        <v>75</v>
      </c>
      <c r="B17" s="104" t="s">
        <v>76</v>
      </c>
      <c r="C17" s="144" t="s">
        <v>22</v>
      </c>
      <c r="D17" s="144" t="s">
        <v>22</v>
      </c>
      <c r="E17" s="144" t="s">
        <v>22</v>
      </c>
      <c r="F17" s="144" t="s">
        <v>22</v>
      </c>
      <c r="G17" s="144" t="s">
        <v>22</v>
      </c>
      <c r="H17" s="144" t="s">
        <v>22</v>
      </c>
      <c r="I17" s="144" t="s">
        <v>22</v>
      </c>
      <c r="J17" s="144" t="s">
        <v>22</v>
      </c>
      <c r="K17" s="144" t="s">
        <v>22</v>
      </c>
      <c r="L17" s="157" t="s">
        <v>22</v>
      </c>
      <c r="M17" s="137" t="s">
        <v>22</v>
      </c>
      <c r="N17" s="137" t="s">
        <v>22</v>
      </c>
      <c r="O17" s="106"/>
      <c r="P17" s="106"/>
      <c r="Q17" s="106"/>
      <c r="R17" s="106"/>
      <c r="S17" s="106"/>
      <c r="T17" s="93"/>
    </row>
    <row r="18" spans="1:20" ht="72">
      <c r="A18" s="128" t="s">
        <v>78</v>
      </c>
      <c r="B18" s="104" t="s">
        <v>79</v>
      </c>
      <c r="C18" s="144" t="s">
        <v>242</v>
      </c>
      <c r="D18" s="144" t="s">
        <v>242</v>
      </c>
      <c r="E18" s="144" t="s">
        <v>243</v>
      </c>
      <c r="F18" s="149" t="s">
        <v>154</v>
      </c>
      <c r="G18" s="149" t="s">
        <v>155</v>
      </c>
      <c r="H18" s="144" t="s">
        <v>244</v>
      </c>
      <c r="I18" s="149" t="s">
        <v>155</v>
      </c>
      <c r="J18" s="149" t="s">
        <v>155</v>
      </c>
      <c r="K18" s="144" t="s">
        <v>157</v>
      </c>
      <c r="L18" s="158" t="s">
        <v>155</v>
      </c>
      <c r="M18" s="158" t="s">
        <v>155</v>
      </c>
      <c r="N18" s="159" t="s">
        <v>158</v>
      </c>
      <c r="O18" s="106"/>
      <c r="P18" s="106"/>
      <c r="Q18" s="106"/>
      <c r="R18" s="106"/>
      <c r="S18" s="106"/>
      <c r="T18" s="106"/>
    </row>
    <row r="19" spans="1:20" ht="60" customHeight="1">
      <c r="A19" s="109" t="s">
        <v>99</v>
      </c>
      <c r="B19" s="109" t="s">
        <v>100</v>
      </c>
      <c r="C19" s="149" t="s">
        <v>159</v>
      </c>
      <c r="D19" s="149" t="s">
        <v>159</v>
      </c>
      <c r="E19" s="149" t="s">
        <v>159</v>
      </c>
      <c r="F19" s="149" t="s">
        <v>159</v>
      </c>
      <c r="G19" s="149" t="s">
        <v>160</v>
      </c>
      <c r="H19" s="149" t="s">
        <v>159</v>
      </c>
      <c r="I19" s="149" t="s">
        <v>159</v>
      </c>
      <c r="J19" s="149" t="s">
        <v>159</v>
      </c>
      <c r="K19" s="149" t="s">
        <v>159</v>
      </c>
      <c r="L19" s="158" t="s">
        <v>159</v>
      </c>
      <c r="M19" s="158" t="s">
        <v>159</v>
      </c>
      <c r="N19" s="159" t="s">
        <v>245</v>
      </c>
      <c r="O19" s="106"/>
      <c r="P19" s="106"/>
      <c r="Q19" s="106"/>
      <c r="R19" s="106"/>
      <c r="S19" s="106"/>
      <c r="T19" s="106"/>
    </row>
    <row r="20" spans="1:20" ht="71.25" customHeight="1">
      <c r="A20" s="109" t="s">
        <v>105</v>
      </c>
      <c r="B20" s="109" t="s">
        <v>106</v>
      </c>
      <c r="C20" s="104" t="s">
        <v>246</v>
      </c>
      <c r="D20" s="104" t="s">
        <v>247</v>
      </c>
      <c r="E20" s="104" t="s">
        <v>162</v>
      </c>
      <c r="F20" s="150" t="s">
        <v>163</v>
      </c>
      <c r="G20" s="104" t="s">
        <v>164</v>
      </c>
      <c r="H20" s="150" t="s">
        <v>163</v>
      </c>
      <c r="I20" s="104" t="s">
        <v>248</v>
      </c>
      <c r="J20" s="104" t="s">
        <v>248</v>
      </c>
      <c r="K20" s="104" t="s">
        <v>165</v>
      </c>
      <c r="L20" s="158" t="s">
        <v>249</v>
      </c>
      <c r="M20" s="158" t="s">
        <v>249</v>
      </c>
      <c r="N20" s="159" t="s">
        <v>250</v>
      </c>
      <c r="O20" s="106"/>
      <c r="P20" s="106"/>
      <c r="Q20" s="106"/>
      <c r="R20" s="106"/>
      <c r="S20" s="106"/>
      <c r="T20" s="106"/>
    </row>
    <row r="21" spans="1:20" ht="20.25" customHeight="1">
      <c r="A21" s="109" t="s">
        <v>167</v>
      </c>
      <c r="B21" s="151">
        <v>1</v>
      </c>
      <c r="C21" s="144" t="s">
        <v>22</v>
      </c>
      <c r="D21" s="144" t="s">
        <v>22</v>
      </c>
      <c r="E21" s="144" t="s">
        <v>22</v>
      </c>
      <c r="F21" s="144" t="s">
        <v>22</v>
      </c>
      <c r="G21" s="144" t="s">
        <v>22</v>
      </c>
      <c r="H21" s="144" t="s">
        <v>22</v>
      </c>
      <c r="I21" s="144" t="s">
        <v>22</v>
      </c>
      <c r="J21" s="144" t="s">
        <v>22</v>
      </c>
      <c r="K21" s="144" t="s">
        <v>22</v>
      </c>
      <c r="L21" s="157" t="s">
        <v>22</v>
      </c>
      <c r="M21" s="137" t="s">
        <v>22</v>
      </c>
      <c r="N21" s="137" t="s">
        <v>22</v>
      </c>
      <c r="O21" s="106"/>
      <c r="P21" s="106"/>
      <c r="Q21" s="106"/>
      <c r="R21" s="106"/>
      <c r="S21" s="106"/>
      <c r="T21" s="106"/>
    </row>
    <row r="22" spans="1:20" ht="30" customHeight="1">
      <c r="A22" s="109" t="s">
        <v>168</v>
      </c>
      <c r="B22" s="109"/>
      <c r="C22" s="149" t="s">
        <v>169</v>
      </c>
      <c r="D22" s="149" t="s">
        <v>169</v>
      </c>
      <c r="E22" s="106" t="s">
        <v>98</v>
      </c>
      <c r="F22" s="149"/>
      <c r="G22" s="149"/>
      <c r="H22" s="149" t="s">
        <v>169</v>
      </c>
      <c r="I22" s="149" t="s">
        <v>169</v>
      </c>
      <c r="J22" s="149" t="s">
        <v>618</v>
      </c>
      <c r="K22" s="247" t="s">
        <v>617</v>
      </c>
      <c r="L22" s="157"/>
      <c r="M22" s="159" t="s">
        <v>619</v>
      </c>
      <c r="N22" s="159" t="s">
        <v>169</v>
      </c>
      <c r="O22" s="106"/>
      <c r="P22" s="106"/>
      <c r="Q22" s="106"/>
      <c r="R22" s="106"/>
      <c r="S22" s="106"/>
      <c r="T22" s="106"/>
    </row>
    <row r="23" spans="1:20">
      <c r="A23" s="128" t="s">
        <v>109</v>
      </c>
      <c r="B23" s="143" t="s">
        <v>110</v>
      </c>
      <c r="C23" s="144" t="s">
        <v>22</v>
      </c>
      <c r="D23" s="144" t="s">
        <v>22</v>
      </c>
      <c r="E23" s="144" t="s">
        <v>22</v>
      </c>
      <c r="F23" s="144" t="s">
        <v>22</v>
      </c>
      <c r="G23" s="144" t="s">
        <v>22</v>
      </c>
      <c r="H23" s="144" t="s">
        <v>22</v>
      </c>
      <c r="I23" s="144" t="s">
        <v>22</v>
      </c>
      <c r="J23" s="144" t="s">
        <v>22</v>
      </c>
      <c r="K23" s="144" t="s">
        <v>22</v>
      </c>
      <c r="L23" s="157" t="s">
        <v>22</v>
      </c>
      <c r="M23" s="137" t="s">
        <v>22</v>
      </c>
      <c r="N23" s="137" t="s">
        <v>22</v>
      </c>
      <c r="O23" s="106"/>
      <c r="P23" s="106"/>
      <c r="Q23" s="106"/>
      <c r="R23" s="106"/>
      <c r="S23" s="106"/>
      <c r="T23" s="106"/>
    </row>
    <row r="24" spans="1:20">
      <c r="A24" s="128" t="s">
        <v>111</v>
      </c>
      <c r="B24" s="143" t="s">
        <v>112</v>
      </c>
      <c r="C24" s="144" t="s">
        <v>22</v>
      </c>
      <c r="D24" s="144" t="s">
        <v>22</v>
      </c>
      <c r="E24" s="144" t="s">
        <v>22</v>
      </c>
      <c r="F24" s="144" t="s">
        <v>22</v>
      </c>
      <c r="G24" s="144" t="s">
        <v>22</v>
      </c>
      <c r="H24" s="144" t="s">
        <v>22</v>
      </c>
      <c r="I24" s="144" t="s">
        <v>22</v>
      </c>
      <c r="J24" s="144" t="s">
        <v>22</v>
      </c>
      <c r="K24" s="144" t="s">
        <v>22</v>
      </c>
      <c r="L24" s="157" t="s">
        <v>22</v>
      </c>
      <c r="M24" s="137" t="s">
        <v>22</v>
      </c>
      <c r="N24" s="137" t="s">
        <v>22</v>
      </c>
      <c r="O24" s="106"/>
      <c r="P24" s="106"/>
      <c r="Q24" s="106"/>
      <c r="R24" s="106"/>
      <c r="S24" s="106"/>
      <c r="T24" s="106"/>
    </row>
    <row r="25" spans="1:20">
      <c r="A25" s="106" t="s">
        <v>113</v>
      </c>
      <c r="B25" s="143"/>
      <c r="C25" s="144" t="s">
        <v>114</v>
      </c>
      <c r="D25" s="144" t="s">
        <v>114</v>
      </c>
      <c r="E25" s="144" t="s">
        <v>114</v>
      </c>
      <c r="F25" s="144" t="s">
        <v>114</v>
      </c>
      <c r="G25" s="144" t="s">
        <v>114</v>
      </c>
      <c r="H25" s="144" t="s">
        <v>114</v>
      </c>
      <c r="I25" s="106" t="s">
        <v>115</v>
      </c>
      <c r="J25" s="279" t="s">
        <v>592</v>
      </c>
      <c r="K25" s="144" t="s">
        <v>114</v>
      </c>
      <c r="L25" s="157" t="s">
        <v>114</v>
      </c>
      <c r="M25" s="137" t="s">
        <v>114</v>
      </c>
      <c r="N25" s="137" t="s">
        <v>114</v>
      </c>
      <c r="O25" s="106"/>
      <c r="P25" s="106"/>
      <c r="Q25" s="106"/>
      <c r="R25" s="106"/>
      <c r="S25" s="106"/>
      <c r="T25" s="106"/>
    </row>
    <row r="26" spans="1:20">
      <c r="A26" s="106" t="s">
        <v>170</v>
      </c>
      <c r="B26" s="143"/>
      <c r="C26" s="149" t="s">
        <v>171</v>
      </c>
      <c r="D26" s="149" t="s">
        <v>171</v>
      </c>
      <c r="E26" s="149" t="s">
        <v>171</v>
      </c>
      <c r="F26" s="149" t="s">
        <v>251</v>
      </c>
      <c r="G26" s="149" t="s">
        <v>251</v>
      </c>
      <c r="H26" s="149" t="s">
        <v>171</v>
      </c>
      <c r="I26" s="149" t="s">
        <v>174</v>
      </c>
      <c r="J26" s="149" t="s">
        <v>174</v>
      </c>
      <c r="K26" s="163" t="s">
        <v>252</v>
      </c>
      <c r="L26" s="157" t="s">
        <v>171</v>
      </c>
      <c r="M26" s="159" t="s">
        <v>616</v>
      </c>
      <c r="N26" s="133" t="s">
        <v>172</v>
      </c>
      <c r="O26" s="106"/>
      <c r="P26" s="106"/>
      <c r="Q26" s="106"/>
      <c r="R26" s="106"/>
      <c r="S26" s="106"/>
      <c r="T26" s="106"/>
    </row>
    <row r="27" spans="1:20" ht="48">
      <c r="A27" s="106" t="s">
        <v>176</v>
      </c>
      <c r="B27" s="106"/>
      <c r="C27" s="104" t="s">
        <v>177</v>
      </c>
      <c r="D27" s="104" t="s">
        <v>177</v>
      </c>
      <c r="E27" s="104" t="s">
        <v>178</v>
      </c>
      <c r="F27" s="104" t="s">
        <v>177</v>
      </c>
      <c r="G27" s="104" t="s">
        <v>177</v>
      </c>
      <c r="H27" s="104" t="s">
        <v>177</v>
      </c>
      <c r="I27" s="104" t="s">
        <v>180</v>
      </c>
      <c r="J27" s="104" t="s">
        <v>180</v>
      </c>
      <c r="K27" s="127" t="s">
        <v>179</v>
      </c>
      <c r="L27" s="157" t="s">
        <v>62</v>
      </c>
      <c r="M27" s="137" t="s">
        <v>62</v>
      </c>
      <c r="N27" s="137" t="s">
        <v>62</v>
      </c>
      <c r="O27" s="106"/>
      <c r="P27" s="106"/>
      <c r="Q27" s="106"/>
      <c r="R27" s="106"/>
      <c r="S27" s="106"/>
      <c r="T27" s="106"/>
    </row>
    <row r="28" spans="1:20">
      <c r="C28" s="144"/>
      <c r="D28" s="106"/>
      <c r="E28" s="106"/>
      <c r="F28" s="144"/>
      <c r="G28" s="106"/>
      <c r="H28" s="106"/>
      <c r="I28" s="106"/>
      <c r="J28" s="106"/>
      <c r="K28" s="144"/>
      <c r="L28" s="157"/>
      <c r="M28" s="137"/>
      <c r="N28" s="137"/>
      <c r="O28" s="106"/>
      <c r="P28" s="106"/>
      <c r="Q28" s="106"/>
      <c r="R28" s="106"/>
      <c r="S28" s="106"/>
      <c r="T28" s="106"/>
    </row>
    <row r="29" spans="1:20">
      <c r="A29" s="140" t="s">
        <v>117</v>
      </c>
      <c r="B29" s="98" t="s">
        <v>118</v>
      </c>
      <c r="C29" s="149"/>
      <c r="D29" s="106"/>
      <c r="E29" s="106"/>
      <c r="F29" s="149"/>
      <c r="G29" s="106"/>
      <c r="H29" s="106"/>
      <c r="I29" s="106"/>
      <c r="J29" s="106"/>
      <c r="K29" s="144"/>
      <c r="L29" s="157"/>
      <c r="M29" s="137"/>
      <c r="N29" s="137"/>
      <c r="O29" s="106"/>
      <c r="P29" s="106"/>
      <c r="Q29" s="106"/>
      <c r="R29" s="106"/>
      <c r="S29" s="106"/>
      <c r="T29" s="106"/>
    </row>
    <row r="30" spans="1:20">
      <c r="A30" s="109" t="s">
        <v>119</v>
      </c>
      <c r="B30" s="113" t="s">
        <v>120</v>
      </c>
      <c r="C30" s="152" t="s">
        <v>22</v>
      </c>
      <c r="D30" s="152" t="s">
        <v>22</v>
      </c>
      <c r="E30" s="152" t="s">
        <v>22</v>
      </c>
      <c r="F30" s="152" t="s">
        <v>22</v>
      </c>
      <c r="G30" s="106"/>
      <c r="H30" s="152" t="s">
        <v>22</v>
      </c>
      <c r="I30" s="152" t="s">
        <v>22</v>
      </c>
      <c r="J30" s="152" t="s">
        <v>22</v>
      </c>
      <c r="K30" s="152" t="s">
        <v>22</v>
      </c>
      <c r="L30" s="157" t="s">
        <v>22</v>
      </c>
      <c r="M30" s="137" t="s">
        <v>22</v>
      </c>
      <c r="N30" s="137" t="s">
        <v>22</v>
      </c>
      <c r="O30" s="106"/>
      <c r="P30" s="106"/>
      <c r="Q30" s="106"/>
      <c r="R30" s="106"/>
      <c r="S30" s="106"/>
      <c r="T30" s="106"/>
    </row>
    <row r="31" spans="1:20">
      <c r="A31" s="109" t="s">
        <v>121</v>
      </c>
      <c r="B31" s="113" t="s">
        <v>234</v>
      </c>
      <c r="C31" s="149" t="s">
        <v>235</v>
      </c>
      <c r="D31" s="149" t="s">
        <v>235</v>
      </c>
      <c r="E31" s="149" t="s">
        <v>235</v>
      </c>
      <c r="F31" s="149" t="s">
        <v>236</v>
      </c>
      <c r="G31" s="149" t="s">
        <v>236</v>
      </c>
      <c r="H31" s="152" t="s">
        <v>22</v>
      </c>
      <c r="I31" s="149" t="s">
        <v>253</v>
      </c>
      <c r="J31" s="149" t="s">
        <v>253</v>
      </c>
      <c r="K31" s="149" t="s">
        <v>123</v>
      </c>
      <c r="L31" s="157" t="s">
        <v>236</v>
      </c>
      <c r="M31" s="137" t="s">
        <v>123</v>
      </c>
      <c r="N31" s="137" t="s">
        <v>123</v>
      </c>
      <c r="O31" s="106"/>
      <c r="P31" s="106"/>
      <c r="Q31" s="106"/>
      <c r="R31" s="106"/>
      <c r="S31" s="106"/>
      <c r="T31" s="106"/>
    </row>
    <row r="32" spans="1:20">
      <c r="A32" s="109" t="s">
        <v>124</v>
      </c>
      <c r="B32" s="153"/>
      <c r="C32" s="151">
        <v>1</v>
      </c>
      <c r="D32" s="151">
        <v>1</v>
      </c>
      <c r="E32" s="151">
        <v>1</v>
      </c>
      <c r="F32" s="151">
        <v>1</v>
      </c>
      <c r="G32" s="151">
        <v>1</v>
      </c>
      <c r="H32" s="151">
        <v>1</v>
      </c>
      <c r="I32" s="164">
        <v>0</v>
      </c>
      <c r="J32" s="164">
        <v>0</v>
      </c>
      <c r="K32" s="151">
        <v>1</v>
      </c>
      <c r="L32" s="165">
        <v>1</v>
      </c>
      <c r="M32" s="137">
        <v>1</v>
      </c>
      <c r="N32" s="137">
        <v>1</v>
      </c>
      <c r="O32" s="106"/>
      <c r="P32" s="106"/>
      <c r="Q32" s="106"/>
      <c r="R32" s="106"/>
      <c r="S32" s="106"/>
      <c r="T32" s="106"/>
    </row>
    <row r="33" spans="1:20" ht="14.25" customHeight="1">
      <c r="A33" s="355" t="s">
        <v>125</v>
      </c>
      <c r="B33" s="343" t="s">
        <v>126</v>
      </c>
      <c r="C33" s="356" t="s">
        <v>22</v>
      </c>
      <c r="D33" s="356" t="s">
        <v>22</v>
      </c>
      <c r="E33" s="356" t="s">
        <v>22</v>
      </c>
      <c r="F33" s="356" t="s">
        <v>22</v>
      </c>
      <c r="G33" s="356" t="s">
        <v>22</v>
      </c>
      <c r="H33" s="356" t="s">
        <v>22</v>
      </c>
      <c r="I33" s="356" t="s">
        <v>22</v>
      </c>
      <c r="J33" s="356" t="s">
        <v>22</v>
      </c>
      <c r="K33" s="356" t="s">
        <v>22</v>
      </c>
      <c r="L33" s="357" t="s">
        <v>22</v>
      </c>
      <c r="M33" s="324" t="s">
        <v>22</v>
      </c>
      <c r="N33" s="363" t="s">
        <v>22</v>
      </c>
      <c r="O33" s="106"/>
      <c r="P33" s="106"/>
      <c r="Q33" s="106"/>
      <c r="R33" s="106"/>
      <c r="S33" s="106"/>
      <c r="T33" s="106"/>
    </row>
    <row r="34" spans="1:20">
      <c r="A34" s="355"/>
      <c r="B34" s="344"/>
      <c r="C34" s="356"/>
      <c r="D34" s="356"/>
      <c r="E34" s="356"/>
      <c r="F34" s="356"/>
      <c r="G34" s="356"/>
      <c r="H34" s="356"/>
      <c r="I34" s="356"/>
      <c r="J34" s="356"/>
      <c r="K34" s="356"/>
      <c r="L34" s="358"/>
      <c r="M34" s="325"/>
      <c r="N34" s="364"/>
      <c r="O34" s="106"/>
      <c r="P34" s="106"/>
      <c r="Q34" s="106"/>
      <c r="R34" s="106"/>
      <c r="S34" s="106"/>
      <c r="T34" s="106"/>
    </row>
    <row r="35" spans="1:20">
      <c r="A35" s="109" t="s">
        <v>127</v>
      </c>
      <c r="B35" s="152" t="s">
        <v>128</v>
      </c>
      <c r="C35" s="151" t="s">
        <v>22</v>
      </c>
      <c r="D35" s="151" t="s">
        <v>22</v>
      </c>
      <c r="E35" s="151" t="s">
        <v>22</v>
      </c>
      <c r="F35" s="151" t="s">
        <v>22</v>
      </c>
      <c r="G35" s="151" t="s">
        <v>22</v>
      </c>
      <c r="H35" s="151" t="s">
        <v>22</v>
      </c>
      <c r="I35" s="273" t="s">
        <v>22</v>
      </c>
      <c r="J35" s="151" t="s">
        <v>22</v>
      </c>
      <c r="K35" s="151" t="s">
        <v>22</v>
      </c>
      <c r="L35" s="157" t="s">
        <v>22</v>
      </c>
      <c r="M35" s="137" t="s">
        <v>22</v>
      </c>
      <c r="N35" s="137" t="s">
        <v>22</v>
      </c>
      <c r="O35" s="106"/>
      <c r="P35" s="106"/>
      <c r="Q35" s="106"/>
      <c r="R35" s="106"/>
      <c r="S35" s="106"/>
      <c r="T35" s="106"/>
    </row>
    <row r="36" spans="1:20" ht="36">
      <c r="A36" s="109" t="s">
        <v>129</v>
      </c>
      <c r="B36" s="151" t="s">
        <v>130</v>
      </c>
      <c r="C36" s="151" t="s">
        <v>130</v>
      </c>
      <c r="D36" s="151" t="s">
        <v>130</v>
      </c>
      <c r="E36" s="151" t="s">
        <v>130</v>
      </c>
      <c r="F36" s="151" t="s">
        <v>130</v>
      </c>
      <c r="G36" s="151" t="s">
        <v>130</v>
      </c>
      <c r="H36" s="151" t="s">
        <v>130</v>
      </c>
      <c r="I36" s="273" t="s">
        <v>130</v>
      </c>
      <c r="J36" s="151" t="s">
        <v>130</v>
      </c>
      <c r="K36" s="151" t="s">
        <v>130</v>
      </c>
      <c r="L36" s="166" t="s">
        <v>130</v>
      </c>
      <c r="M36" s="137" t="s">
        <v>130</v>
      </c>
      <c r="N36" s="137" t="s">
        <v>130</v>
      </c>
      <c r="O36" s="106"/>
      <c r="P36" s="106"/>
      <c r="Q36" s="106"/>
      <c r="R36" s="106"/>
      <c r="S36" s="106"/>
      <c r="T36" s="106"/>
    </row>
    <row r="37" spans="1:20" ht="36">
      <c r="A37" s="109" t="s">
        <v>131</v>
      </c>
      <c r="B37" s="151" t="s">
        <v>130</v>
      </c>
      <c r="C37" s="151" t="s">
        <v>130</v>
      </c>
      <c r="D37" s="151" t="s">
        <v>130</v>
      </c>
      <c r="E37" s="151" t="s">
        <v>130</v>
      </c>
      <c r="F37" s="151" t="s">
        <v>130</v>
      </c>
      <c r="G37" s="151" t="s">
        <v>130</v>
      </c>
      <c r="H37" s="151" t="s">
        <v>130</v>
      </c>
      <c r="I37" s="273" t="s">
        <v>130</v>
      </c>
      <c r="J37" s="151" t="s">
        <v>130</v>
      </c>
      <c r="K37" s="151" t="s">
        <v>130</v>
      </c>
      <c r="L37" s="166" t="s">
        <v>130</v>
      </c>
      <c r="M37" s="137" t="s">
        <v>130</v>
      </c>
      <c r="N37" s="137" t="s">
        <v>130</v>
      </c>
      <c r="O37" s="106"/>
      <c r="P37" s="106"/>
      <c r="Q37" s="106"/>
      <c r="R37" s="106"/>
      <c r="S37" s="106"/>
      <c r="T37" s="106"/>
    </row>
    <row r="38" spans="1:20" ht="24">
      <c r="A38" s="109" t="s">
        <v>132</v>
      </c>
      <c r="B38" s="151" t="s">
        <v>133</v>
      </c>
      <c r="C38" s="151" t="s">
        <v>22</v>
      </c>
      <c r="D38" s="151" t="s">
        <v>22</v>
      </c>
      <c r="E38" s="151" t="s">
        <v>22</v>
      </c>
      <c r="F38" s="151" t="s">
        <v>22</v>
      </c>
      <c r="G38" s="151" t="s">
        <v>22</v>
      </c>
      <c r="H38" s="151" t="s">
        <v>22</v>
      </c>
      <c r="I38" s="273" t="s">
        <v>22</v>
      </c>
      <c r="J38" s="151" t="s">
        <v>22</v>
      </c>
      <c r="K38" s="151" t="s">
        <v>22</v>
      </c>
      <c r="L38" s="166" t="s">
        <v>22</v>
      </c>
      <c r="M38" s="137" t="s">
        <v>22</v>
      </c>
      <c r="N38" s="137" t="s">
        <v>22</v>
      </c>
      <c r="O38" s="106"/>
      <c r="P38" s="106"/>
      <c r="Q38" s="106"/>
      <c r="R38" s="106"/>
      <c r="S38" s="106"/>
      <c r="T38" s="106"/>
    </row>
    <row r="39" spans="1:20" ht="24">
      <c r="A39" s="109" t="s">
        <v>134</v>
      </c>
      <c r="B39" s="151" t="s">
        <v>130</v>
      </c>
      <c r="C39" s="151" t="s">
        <v>130</v>
      </c>
      <c r="D39" s="151" t="s">
        <v>130</v>
      </c>
      <c r="E39" s="151" t="s">
        <v>130</v>
      </c>
      <c r="F39" s="151" t="s">
        <v>130</v>
      </c>
      <c r="G39" s="151" t="s">
        <v>130</v>
      </c>
      <c r="H39" s="151" t="s">
        <v>130</v>
      </c>
      <c r="I39" s="273" t="s">
        <v>130</v>
      </c>
      <c r="J39" s="151" t="s">
        <v>130</v>
      </c>
      <c r="K39" s="151" t="s">
        <v>130</v>
      </c>
      <c r="L39" s="166" t="s">
        <v>130</v>
      </c>
      <c r="M39" s="137" t="s">
        <v>130</v>
      </c>
      <c r="N39" s="137" t="s">
        <v>130</v>
      </c>
      <c r="O39" s="106"/>
      <c r="P39" s="106"/>
      <c r="Q39" s="106"/>
      <c r="R39" s="106"/>
      <c r="S39" s="106"/>
      <c r="T39" s="106"/>
    </row>
    <row r="40" spans="1:20" ht="24">
      <c r="A40" s="109" t="s">
        <v>135</v>
      </c>
      <c r="B40" s="151" t="s">
        <v>130</v>
      </c>
      <c r="C40" s="151" t="s">
        <v>130</v>
      </c>
      <c r="D40" s="151" t="s">
        <v>130</v>
      </c>
      <c r="E40" s="151" t="s">
        <v>130</v>
      </c>
      <c r="F40" s="151" t="s">
        <v>130</v>
      </c>
      <c r="G40" s="151" t="s">
        <v>130</v>
      </c>
      <c r="H40" s="151" t="s">
        <v>130</v>
      </c>
      <c r="I40" s="273" t="s">
        <v>130</v>
      </c>
      <c r="J40" s="151" t="s">
        <v>130</v>
      </c>
      <c r="K40" s="151" t="s">
        <v>130</v>
      </c>
      <c r="L40" s="166" t="s">
        <v>130</v>
      </c>
      <c r="M40" s="137" t="s">
        <v>130</v>
      </c>
      <c r="N40" s="137" t="s">
        <v>130</v>
      </c>
      <c r="O40" s="106"/>
      <c r="P40" s="106"/>
      <c r="Q40" s="106"/>
      <c r="R40" s="106"/>
      <c r="S40" s="106"/>
      <c r="T40" s="106"/>
    </row>
    <row r="41" spans="1:20">
      <c r="A41" s="138" t="s">
        <v>136</v>
      </c>
      <c r="B41" s="154"/>
      <c r="D41" s="155"/>
      <c r="E41" s="155"/>
      <c r="F41" s="155"/>
    </row>
  </sheetData>
  <customSheetViews>
    <customSheetView guid="{67590F70-5005-492E-AD47-1C13C49F2D83}">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L19" activePane="bottomRight" state="frozen"/>
      <selection pane="bottomRight" activeCell="O25" sqref="O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7">
    <mergeCell ref="I2:J2"/>
    <mergeCell ref="L2:M2"/>
    <mergeCell ref="H33:H34"/>
    <mergeCell ref="J33:J34"/>
    <mergeCell ref="K33:K34"/>
    <mergeCell ref="L33:L34"/>
    <mergeCell ref="N33:N34"/>
    <mergeCell ref="I33:I34"/>
    <mergeCell ref="C2:E2"/>
    <mergeCell ref="F2:G2"/>
    <mergeCell ref="A33:A34"/>
    <mergeCell ref="B33:B34"/>
    <mergeCell ref="C33:C34"/>
    <mergeCell ref="D33:D34"/>
    <mergeCell ref="E33:E34"/>
    <mergeCell ref="F33:F34"/>
    <mergeCell ref="G33:G34"/>
  </mergeCells>
  <phoneticPr fontId="11"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68"/>
  <sheetViews>
    <sheetView topLeftCell="P1" zoomScale="85" zoomScaleNormal="85" workbookViewId="0">
      <selection activeCell="AA6" sqref="AA6"/>
    </sheetView>
  </sheetViews>
  <sheetFormatPr defaultColWidth="9.42578125" defaultRowHeight="14.25"/>
  <cols>
    <col min="1" max="1" width="9.42578125" style="93"/>
    <col min="2" max="2" width="29.42578125" style="93" customWidth="1"/>
    <col min="3" max="3" width="43" style="93" customWidth="1"/>
    <col min="4" max="4" width="37.42578125" style="94" customWidth="1"/>
    <col min="5" max="5" width="31.5703125" style="94" customWidth="1"/>
    <col min="6" max="6" width="31.42578125" style="94" customWidth="1"/>
    <col min="7" max="7" width="37.42578125" style="94" customWidth="1"/>
    <col min="8" max="10" width="31.42578125" style="94" customWidth="1"/>
    <col min="11" max="11" width="37.42578125" style="94" customWidth="1"/>
    <col min="12" max="15" width="31.42578125" style="94" customWidth="1"/>
    <col min="16" max="16" width="21.140625" style="93" customWidth="1"/>
    <col min="17" max="17" width="21.85546875" style="93" customWidth="1"/>
    <col min="18" max="18" width="31.5703125" style="94" customWidth="1"/>
    <col min="19" max="19" width="24.85546875" style="93" customWidth="1"/>
    <col min="20" max="16384" width="9.42578125" style="93"/>
  </cols>
  <sheetData>
    <row r="1" spans="1:19" ht="45">
      <c r="A1" s="370" t="s">
        <v>12</v>
      </c>
      <c r="B1" s="371"/>
      <c r="C1" s="97" t="s">
        <v>254</v>
      </c>
      <c r="P1" s="132"/>
      <c r="Q1" s="132"/>
    </row>
    <row r="2" spans="1:19" ht="14.25" customHeight="1">
      <c r="A2" s="124" t="s">
        <v>255</v>
      </c>
      <c r="B2" s="125"/>
      <c r="C2" s="374" t="s">
        <v>14</v>
      </c>
      <c r="D2" s="349" t="s">
        <v>0</v>
      </c>
      <c r="E2" s="372"/>
      <c r="F2" s="350"/>
      <c r="G2" s="349" t="s">
        <v>1</v>
      </c>
      <c r="H2" s="372"/>
      <c r="I2" s="372"/>
      <c r="J2" s="350"/>
      <c r="K2" s="349" t="s">
        <v>7</v>
      </c>
      <c r="L2" s="372"/>
      <c r="M2" s="349" t="s">
        <v>8</v>
      </c>
      <c r="N2" s="350"/>
      <c r="O2" s="221" t="s">
        <v>9</v>
      </c>
      <c r="P2" s="360" t="s">
        <v>10</v>
      </c>
      <c r="Q2" s="361"/>
      <c r="R2" s="100" t="s">
        <v>11</v>
      </c>
      <c r="S2" s="221" t="s">
        <v>603</v>
      </c>
    </row>
    <row r="3" spans="1:19">
      <c r="A3" s="95"/>
      <c r="B3" s="96"/>
      <c r="C3" s="375"/>
      <c r="D3" s="100" t="s">
        <v>16</v>
      </c>
      <c r="E3" s="100" t="s">
        <v>17</v>
      </c>
      <c r="F3" s="100" t="s">
        <v>18</v>
      </c>
      <c r="G3" s="100" t="s">
        <v>16</v>
      </c>
      <c r="H3" s="100" t="s">
        <v>17</v>
      </c>
      <c r="I3" s="100" t="s">
        <v>18</v>
      </c>
      <c r="J3" s="100" t="s">
        <v>19</v>
      </c>
      <c r="K3" s="100" t="s">
        <v>16</v>
      </c>
      <c r="L3" s="100" t="s">
        <v>17</v>
      </c>
      <c r="M3" s="100" t="s">
        <v>24</v>
      </c>
      <c r="N3" s="100" t="s">
        <v>25</v>
      </c>
      <c r="O3" s="100" t="s">
        <v>25</v>
      </c>
      <c r="P3" s="121" t="s">
        <v>24</v>
      </c>
      <c r="Q3" s="121" t="s">
        <v>25</v>
      </c>
      <c r="R3" s="100" t="s">
        <v>25</v>
      </c>
      <c r="S3" s="221" t="s">
        <v>24</v>
      </c>
    </row>
    <row r="4" spans="1:19" ht="24">
      <c r="A4" s="365" t="s">
        <v>256</v>
      </c>
      <c r="B4" s="126" t="s">
        <v>257</v>
      </c>
      <c r="D4" s="104" t="s">
        <v>258</v>
      </c>
      <c r="E4" s="104" t="s">
        <v>258</v>
      </c>
      <c r="F4" s="104" t="s">
        <v>258</v>
      </c>
      <c r="G4" s="104" t="s">
        <v>258</v>
      </c>
      <c r="H4" s="104" t="s">
        <v>258</v>
      </c>
      <c r="I4" s="104" t="s">
        <v>259</v>
      </c>
      <c r="J4" s="104" t="s">
        <v>258</v>
      </c>
      <c r="K4" s="104" t="s">
        <v>258</v>
      </c>
      <c r="L4" s="104" t="s">
        <v>258</v>
      </c>
      <c r="M4" s="104" t="s">
        <v>258</v>
      </c>
      <c r="N4" s="104" t="s">
        <v>258</v>
      </c>
      <c r="O4" s="104" t="s">
        <v>258</v>
      </c>
      <c r="P4" s="133" t="s">
        <v>258</v>
      </c>
      <c r="Q4" s="133" t="s">
        <v>258</v>
      </c>
      <c r="R4" s="104" t="s">
        <v>258</v>
      </c>
      <c r="S4" s="300" t="s">
        <v>258</v>
      </c>
    </row>
    <row r="5" spans="1:19">
      <c r="A5" s="366"/>
      <c r="B5" s="126" t="s">
        <v>260</v>
      </c>
      <c r="D5" s="127" t="s">
        <v>261</v>
      </c>
      <c r="E5" s="127" t="s">
        <v>261</v>
      </c>
      <c r="F5" s="128" t="s">
        <v>62</v>
      </c>
      <c r="G5" s="127" t="s">
        <v>261</v>
      </c>
      <c r="H5" s="127" t="s">
        <v>261</v>
      </c>
      <c r="I5" s="128" t="s">
        <v>62</v>
      </c>
      <c r="J5" s="128" t="s">
        <v>62</v>
      </c>
      <c r="K5" s="127" t="s">
        <v>261</v>
      </c>
      <c r="L5" s="127" t="s">
        <v>261</v>
      </c>
      <c r="M5" s="127" t="s">
        <v>261</v>
      </c>
      <c r="N5" s="127" t="s">
        <v>261</v>
      </c>
      <c r="O5" s="105" t="s">
        <v>600</v>
      </c>
      <c r="P5" s="134" t="s">
        <v>262</v>
      </c>
      <c r="Q5" s="134" t="s">
        <v>262</v>
      </c>
      <c r="R5" s="127" t="s">
        <v>261</v>
      </c>
      <c r="S5" s="300" t="s">
        <v>261</v>
      </c>
    </row>
    <row r="6" spans="1:19" ht="120">
      <c r="A6" s="366"/>
      <c r="B6" s="102" t="s">
        <v>263</v>
      </c>
      <c r="C6" s="105"/>
      <c r="D6" s="105" t="s">
        <v>264</v>
      </c>
      <c r="E6" s="104" t="s">
        <v>265</v>
      </c>
      <c r="F6" s="105" t="s">
        <v>266</v>
      </c>
      <c r="G6" s="105" t="s">
        <v>268</v>
      </c>
      <c r="H6" s="130" t="s">
        <v>269</v>
      </c>
      <c r="I6" s="105" t="s">
        <v>270</v>
      </c>
      <c r="J6" s="130" t="s">
        <v>271</v>
      </c>
      <c r="K6" s="105" t="s">
        <v>264</v>
      </c>
      <c r="L6" s="104" t="s">
        <v>272</v>
      </c>
      <c r="M6" s="105" t="s">
        <v>273</v>
      </c>
      <c r="N6" s="105" t="s">
        <v>274</v>
      </c>
      <c r="O6" s="105" t="s">
        <v>275</v>
      </c>
      <c r="P6" s="133" t="s">
        <v>267</v>
      </c>
      <c r="Q6" s="134" t="s">
        <v>276</v>
      </c>
      <c r="R6" s="104" t="s">
        <v>272</v>
      </c>
      <c r="S6" s="326" t="s">
        <v>264</v>
      </c>
    </row>
    <row r="7" spans="1:19" ht="36">
      <c r="A7" s="366"/>
      <c r="B7" s="102" t="s">
        <v>277</v>
      </c>
      <c r="C7" s="105"/>
      <c r="D7" s="105" t="s">
        <v>278</v>
      </c>
      <c r="E7" s="105" t="s">
        <v>278</v>
      </c>
      <c r="F7" s="105" t="s">
        <v>278</v>
      </c>
      <c r="G7" s="105" t="s">
        <v>279</v>
      </c>
      <c r="H7" s="105" t="s">
        <v>279</v>
      </c>
      <c r="I7" s="128" t="s">
        <v>62</v>
      </c>
      <c r="J7" s="128" t="s">
        <v>62</v>
      </c>
      <c r="K7" s="105" t="s">
        <v>278</v>
      </c>
      <c r="L7" s="105" t="s">
        <v>278</v>
      </c>
      <c r="M7" s="104" t="s">
        <v>280</v>
      </c>
      <c r="N7" s="104" t="s">
        <v>280</v>
      </c>
      <c r="O7" s="297" t="s">
        <v>62</v>
      </c>
      <c r="P7" s="133" t="s">
        <v>278</v>
      </c>
      <c r="Q7" s="134" t="s">
        <v>62</v>
      </c>
      <c r="R7" s="105" t="s">
        <v>278</v>
      </c>
      <c r="S7" s="326" t="s">
        <v>278</v>
      </c>
    </row>
    <row r="8" spans="1:19" ht="48">
      <c r="A8" s="366"/>
      <c r="B8" s="102" t="s">
        <v>281</v>
      </c>
      <c r="C8" s="105"/>
      <c r="D8" s="105" t="s">
        <v>282</v>
      </c>
      <c r="E8" s="105" t="s">
        <v>283</v>
      </c>
      <c r="F8" s="106" t="s">
        <v>284</v>
      </c>
      <c r="G8" s="105" t="s">
        <v>286</v>
      </c>
      <c r="H8" s="105" t="s">
        <v>286</v>
      </c>
      <c r="I8" s="106" t="s">
        <v>287</v>
      </c>
      <c r="J8" s="106" t="s">
        <v>287</v>
      </c>
      <c r="K8" s="105" t="s">
        <v>288</v>
      </c>
      <c r="L8" s="105" t="s">
        <v>282</v>
      </c>
      <c r="M8" s="128" t="s">
        <v>285</v>
      </c>
      <c r="N8" s="105" t="s">
        <v>289</v>
      </c>
      <c r="O8" s="128" t="s">
        <v>285</v>
      </c>
      <c r="P8" s="135" t="s">
        <v>285</v>
      </c>
      <c r="Q8" s="135" t="s">
        <v>285</v>
      </c>
      <c r="R8" s="105" t="s">
        <v>290</v>
      </c>
      <c r="S8" s="326" t="s">
        <v>282</v>
      </c>
    </row>
    <row r="9" spans="1:19" ht="60">
      <c r="A9" s="366"/>
      <c r="B9" s="102" t="s">
        <v>291</v>
      </c>
      <c r="C9" s="105"/>
      <c r="D9" s="105" t="s">
        <v>292</v>
      </c>
      <c r="E9" s="105" t="s">
        <v>292</v>
      </c>
      <c r="F9" s="128" t="s">
        <v>62</v>
      </c>
      <c r="G9" s="131" t="s">
        <v>293</v>
      </c>
      <c r="H9" s="131" t="s">
        <v>293</v>
      </c>
      <c r="I9" s="128" t="s">
        <v>62</v>
      </c>
      <c r="J9" s="128" t="s">
        <v>62</v>
      </c>
      <c r="K9" s="105" t="s">
        <v>292</v>
      </c>
      <c r="L9" s="105" t="s">
        <v>292</v>
      </c>
      <c r="M9" s="136" t="s">
        <v>294</v>
      </c>
      <c r="N9" s="136" t="s">
        <v>295</v>
      </c>
      <c r="O9" s="105" t="s">
        <v>292</v>
      </c>
      <c r="P9" s="133" t="s">
        <v>296</v>
      </c>
      <c r="Q9" s="133" t="s">
        <v>296</v>
      </c>
      <c r="R9" s="105" t="s">
        <v>292</v>
      </c>
      <c r="S9" s="326" t="s">
        <v>292</v>
      </c>
    </row>
    <row r="10" spans="1:19">
      <c r="A10" s="366"/>
      <c r="B10" s="102" t="s">
        <v>297</v>
      </c>
      <c r="C10" s="105"/>
      <c r="D10" s="128" t="s">
        <v>62</v>
      </c>
      <c r="E10" s="128" t="s">
        <v>258</v>
      </c>
      <c r="F10" s="128" t="s">
        <v>62</v>
      </c>
      <c r="G10" s="128" t="s">
        <v>62</v>
      </c>
      <c r="H10" s="128" t="s">
        <v>62</v>
      </c>
      <c r="I10" s="128" t="s">
        <v>62</v>
      </c>
      <c r="J10" s="128" t="s">
        <v>62</v>
      </c>
      <c r="K10" s="128" t="s">
        <v>62</v>
      </c>
      <c r="L10" s="128" t="s">
        <v>258</v>
      </c>
      <c r="M10" s="128" t="s">
        <v>62</v>
      </c>
      <c r="N10" s="128" t="s">
        <v>298</v>
      </c>
      <c r="O10" s="105" t="s">
        <v>299</v>
      </c>
      <c r="P10" s="135" t="s">
        <v>62</v>
      </c>
      <c r="Q10" s="135" t="s">
        <v>258</v>
      </c>
      <c r="R10" s="128" t="s">
        <v>258</v>
      </c>
      <c r="S10" s="327" t="s">
        <v>62</v>
      </c>
    </row>
    <row r="11" spans="1:19">
      <c r="A11" s="366"/>
      <c r="B11" s="102" t="s">
        <v>300</v>
      </c>
      <c r="C11" s="105"/>
      <c r="D11" s="128" t="s">
        <v>62</v>
      </c>
      <c r="E11" s="128" t="s">
        <v>62</v>
      </c>
      <c r="F11" s="106" t="s">
        <v>301</v>
      </c>
      <c r="G11" s="128" t="s">
        <v>62</v>
      </c>
      <c r="H11" s="128" t="s">
        <v>62</v>
      </c>
      <c r="I11" s="106" t="s">
        <v>301</v>
      </c>
      <c r="J11" s="106" t="s">
        <v>301</v>
      </c>
      <c r="K11" s="128" t="s">
        <v>62</v>
      </c>
      <c r="L11" s="128" t="s">
        <v>62</v>
      </c>
      <c r="M11" s="128" t="s">
        <v>62</v>
      </c>
      <c r="N11" s="128" t="s">
        <v>62</v>
      </c>
      <c r="O11" s="128" t="s">
        <v>62</v>
      </c>
      <c r="P11" s="133" t="s">
        <v>258</v>
      </c>
      <c r="Q11" s="133" t="s">
        <v>258</v>
      </c>
      <c r="R11" s="128" t="s">
        <v>62</v>
      </c>
      <c r="S11" s="327" t="s">
        <v>62</v>
      </c>
    </row>
    <row r="12" spans="1:19">
      <c r="A12" s="366"/>
      <c r="B12" s="102" t="s">
        <v>302</v>
      </c>
      <c r="C12" s="105"/>
      <c r="D12" s="128" t="s">
        <v>62</v>
      </c>
      <c r="E12" s="128" t="s">
        <v>62</v>
      </c>
      <c r="F12" s="106" t="s">
        <v>303</v>
      </c>
      <c r="G12" s="128" t="s">
        <v>62</v>
      </c>
      <c r="H12" s="128" t="s">
        <v>62</v>
      </c>
      <c r="I12" s="106" t="s">
        <v>301</v>
      </c>
      <c r="J12" s="106" t="s">
        <v>301</v>
      </c>
      <c r="K12" s="128" t="s">
        <v>62</v>
      </c>
      <c r="L12" s="128" t="s">
        <v>62</v>
      </c>
      <c r="M12" s="128" t="s">
        <v>62</v>
      </c>
      <c r="N12" s="128" t="s">
        <v>62</v>
      </c>
      <c r="O12" s="128" t="s">
        <v>62</v>
      </c>
      <c r="P12" s="135" t="s">
        <v>62</v>
      </c>
      <c r="Q12" s="137" t="s">
        <v>304</v>
      </c>
      <c r="R12" s="128" t="s">
        <v>62</v>
      </c>
      <c r="S12" s="327" t="s">
        <v>62</v>
      </c>
    </row>
    <row r="13" spans="1:19">
      <c r="A13" s="366"/>
      <c r="B13" s="102" t="s">
        <v>305</v>
      </c>
      <c r="C13" s="105"/>
      <c r="D13" s="128" t="s">
        <v>62</v>
      </c>
      <c r="E13" s="128" t="s">
        <v>62</v>
      </c>
      <c r="F13" s="106" t="s">
        <v>306</v>
      </c>
      <c r="G13" s="128" t="s">
        <v>62</v>
      </c>
      <c r="H13" s="128" t="s">
        <v>62</v>
      </c>
      <c r="I13" s="106" t="s">
        <v>307</v>
      </c>
      <c r="J13" s="106" t="s">
        <v>307</v>
      </c>
      <c r="K13" s="128" t="s">
        <v>62</v>
      </c>
      <c r="L13" s="128" t="s">
        <v>62</v>
      </c>
      <c r="M13" s="128" t="s">
        <v>62</v>
      </c>
      <c r="N13" s="128" t="s">
        <v>62</v>
      </c>
      <c r="O13" s="128" t="s">
        <v>62</v>
      </c>
      <c r="P13" s="135" t="s">
        <v>62</v>
      </c>
      <c r="Q13" s="137" t="s">
        <v>304</v>
      </c>
      <c r="R13" s="128" t="s">
        <v>62</v>
      </c>
      <c r="S13" s="327" t="s">
        <v>62</v>
      </c>
    </row>
    <row r="14" spans="1:19" ht="24.75" customHeight="1">
      <c r="A14" s="367"/>
      <c r="B14" s="102" t="s">
        <v>308</v>
      </c>
      <c r="C14" s="105"/>
      <c r="D14" s="128" t="s">
        <v>62</v>
      </c>
      <c r="E14" s="128" t="s">
        <v>62</v>
      </c>
      <c r="F14" s="106" t="s">
        <v>309</v>
      </c>
      <c r="G14" s="128" t="s">
        <v>62</v>
      </c>
      <c r="H14" s="128" t="s">
        <v>62</v>
      </c>
      <c r="I14" s="106" t="s">
        <v>309</v>
      </c>
      <c r="J14" s="106" t="s">
        <v>310</v>
      </c>
      <c r="K14" s="128" t="s">
        <v>62</v>
      </c>
      <c r="L14" s="128" t="s">
        <v>62</v>
      </c>
      <c r="M14" s="128" t="s">
        <v>62</v>
      </c>
      <c r="N14" s="128" t="s">
        <v>62</v>
      </c>
      <c r="O14" s="128" t="s">
        <v>62</v>
      </c>
      <c r="P14" s="135" t="s">
        <v>62</v>
      </c>
      <c r="Q14" s="137" t="s">
        <v>304</v>
      </c>
      <c r="R14" s="128" t="s">
        <v>62</v>
      </c>
      <c r="S14" s="327" t="s">
        <v>62</v>
      </c>
    </row>
    <row r="15" spans="1:19">
      <c r="A15" s="107"/>
      <c r="B15" s="111"/>
      <c r="C15" s="111"/>
      <c r="D15" s="128"/>
      <c r="E15" s="106"/>
      <c r="F15" s="106"/>
      <c r="G15" s="128"/>
      <c r="H15" s="106"/>
      <c r="I15" s="106"/>
      <c r="J15" s="106"/>
      <c r="K15" s="128"/>
      <c r="L15" s="106"/>
      <c r="M15" s="128" t="s">
        <v>62</v>
      </c>
      <c r="N15" s="128" t="s">
        <v>62</v>
      </c>
      <c r="O15" s="106"/>
      <c r="P15" s="135" t="s">
        <v>62</v>
      </c>
      <c r="Q15" s="137" t="s">
        <v>304</v>
      </c>
      <c r="R15" s="128" t="s">
        <v>62</v>
      </c>
    </row>
    <row r="16" spans="1:19">
      <c r="A16" s="107"/>
      <c r="B16" s="112"/>
      <c r="C16" s="113"/>
      <c r="D16" s="128"/>
      <c r="E16" s="106"/>
      <c r="F16" s="106"/>
      <c r="G16" s="128"/>
      <c r="H16" s="106"/>
      <c r="I16" s="106"/>
      <c r="J16" s="106"/>
      <c r="K16" s="128"/>
      <c r="L16" s="106"/>
      <c r="M16" s="128" t="s">
        <v>62</v>
      </c>
      <c r="N16" s="128" t="s">
        <v>62</v>
      </c>
      <c r="O16" s="106"/>
      <c r="P16" s="135" t="s">
        <v>62</v>
      </c>
      <c r="Q16" s="137" t="s">
        <v>304</v>
      </c>
      <c r="R16" s="128" t="s">
        <v>62</v>
      </c>
    </row>
    <row r="17" spans="1:18">
      <c r="A17" s="107"/>
      <c r="B17" s="114"/>
      <c r="C17" s="113"/>
      <c r="D17" s="128"/>
      <c r="E17" s="106"/>
      <c r="F17" s="106"/>
      <c r="G17" s="128"/>
      <c r="H17" s="106"/>
      <c r="I17" s="106"/>
      <c r="J17" s="106"/>
      <c r="K17" s="128"/>
      <c r="L17" s="106"/>
      <c r="M17" s="128" t="s">
        <v>62</v>
      </c>
      <c r="N17" s="128" t="s">
        <v>62</v>
      </c>
      <c r="O17" s="106"/>
      <c r="P17" s="135" t="s">
        <v>62</v>
      </c>
      <c r="Q17" s="137" t="s">
        <v>304</v>
      </c>
      <c r="R17" s="128" t="s">
        <v>62</v>
      </c>
    </row>
    <row r="18" spans="1:18">
      <c r="A18" s="107"/>
      <c r="B18" s="114"/>
      <c r="C18" s="113"/>
      <c r="D18" s="128"/>
      <c r="E18" s="106"/>
      <c r="F18" s="106"/>
      <c r="G18" s="128"/>
      <c r="H18" s="106"/>
      <c r="I18" s="106"/>
      <c r="J18" s="106"/>
      <c r="K18" s="128"/>
      <c r="L18" s="106"/>
      <c r="M18" s="128" t="s">
        <v>62</v>
      </c>
      <c r="N18" s="128" t="s">
        <v>62</v>
      </c>
      <c r="O18" s="106"/>
      <c r="P18" s="135" t="s">
        <v>62</v>
      </c>
      <c r="Q18" s="137" t="s">
        <v>304</v>
      </c>
      <c r="R18" s="128" t="s">
        <v>62</v>
      </c>
    </row>
    <row r="19" spans="1:18">
      <c r="A19" s="107"/>
      <c r="B19" s="114"/>
      <c r="C19" s="113"/>
      <c r="D19" s="128"/>
      <c r="E19" s="106"/>
      <c r="F19" s="106"/>
      <c r="G19" s="128"/>
      <c r="H19" s="106"/>
      <c r="I19" s="106"/>
      <c r="J19" s="106"/>
      <c r="K19" s="128"/>
      <c r="L19" s="106"/>
      <c r="M19" s="128" t="s">
        <v>62</v>
      </c>
      <c r="N19" s="128" t="s">
        <v>62</v>
      </c>
      <c r="O19" s="106"/>
      <c r="P19" s="135" t="s">
        <v>62</v>
      </c>
      <c r="Q19" s="137" t="s">
        <v>304</v>
      </c>
      <c r="R19" s="128" t="s">
        <v>62</v>
      </c>
    </row>
    <row r="20" spans="1:18">
      <c r="A20" s="107"/>
      <c r="B20" s="114"/>
      <c r="C20" s="113"/>
      <c r="D20" s="128"/>
      <c r="E20" s="106"/>
      <c r="F20" s="106"/>
      <c r="G20" s="128"/>
      <c r="H20" s="106"/>
      <c r="I20" s="106"/>
      <c r="J20" s="106"/>
      <c r="K20" s="128"/>
      <c r="L20" s="106"/>
      <c r="M20" s="106"/>
      <c r="N20" s="106"/>
      <c r="O20" s="106"/>
      <c r="P20" s="135" t="s">
        <v>62</v>
      </c>
      <c r="Q20" s="135" t="s">
        <v>62</v>
      </c>
      <c r="R20" s="106"/>
    </row>
    <row r="21" spans="1:18">
      <c r="A21" s="107"/>
      <c r="B21" s="114"/>
      <c r="C21" s="116"/>
      <c r="D21" s="128"/>
      <c r="E21" s="106"/>
      <c r="F21" s="106"/>
      <c r="G21" s="128"/>
      <c r="H21" s="106"/>
      <c r="I21" s="106"/>
      <c r="J21" s="106"/>
      <c r="K21" s="128"/>
      <c r="L21" s="106"/>
      <c r="M21" s="106"/>
      <c r="N21" s="106"/>
      <c r="O21" s="106"/>
      <c r="R21" s="106"/>
    </row>
    <row r="22" spans="1:18">
      <c r="A22" s="107"/>
      <c r="B22" s="108"/>
      <c r="C22" s="113"/>
      <c r="D22" s="128"/>
      <c r="E22" s="106"/>
      <c r="F22" s="106"/>
      <c r="G22" s="128"/>
      <c r="H22" s="106"/>
      <c r="I22" s="106"/>
      <c r="J22" s="106"/>
      <c r="K22" s="128"/>
      <c r="L22" s="106"/>
      <c r="M22" s="106"/>
      <c r="N22" s="106"/>
      <c r="O22" s="106"/>
      <c r="R22" s="106"/>
    </row>
    <row r="23" spans="1:18">
      <c r="A23" s="107"/>
      <c r="B23" s="368"/>
      <c r="C23" s="113"/>
      <c r="D23" s="128"/>
      <c r="E23" s="106"/>
      <c r="F23" s="106"/>
      <c r="G23" s="128"/>
      <c r="H23" s="106"/>
      <c r="I23" s="106"/>
      <c r="J23" s="106"/>
      <c r="K23" s="128"/>
      <c r="L23" s="106"/>
      <c r="M23" s="106"/>
      <c r="N23" s="106"/>
      <c r="O23" s="106"/>
      <c r="R23" s="106"/>
    </row>
    <row r="24" spans="1:18">
      <c r="A24" s="107"/>
      <c r="B24" s="368"/>
      <c r="C24" s="113"/>
      <c r="D24" s="128"/>
      <c r="E24" s="106"/>
      <c r="F24" s="106"/>
      <c r="G24" s="128"/>
      <c r="H24" s="106"/>
      <c r="I24" s="106"/>
      <c r="J24" s="106"/>
      <c r="K24" s="128"/>
      <c r="L24" s="106"/>
      <c r="M24" s="106"/>
      <c r="N24" s="106"/>
      <c r="O24" s="106"/>
      <c r="R24" s="106"/>
    </row>
    <row r="25" spans="1:18">
      <c r="A25" s="107"/>
      <c r="B25" s="114"/>
      <c r="C25" s="113"/>
      <c r="D25" s="128"/>
      <c r="E25" s="106"/>
      <c r="F25" s="106"/>
      <c r="G25" s="128"/>
      <c r="H25" s="106"/>
      <c r="I25" s="106"/>
      <c r="J25" s="106"/>
      <c r="K25" s="128"/>
      <c r="L25" s="106"/>
      <c r="M25" s="106"/>
      <c r="N25" s="106"/>
      <c r="O25" s="106"/>
      <c r="R25" s="106"/>
    </row>
    <row r="26" spans="1:18">
      <c r="B26" s="115"/>
      <c r="C26" s="117"/>
      <c r="D26" s="128"/>
      <c r="E26" s="106"/>
      <c r="F26" s="106"/>
      <c r="G26" s="128"/>
      <c r="H26" s="106"/>
      <c r="I26" s="106"/>
      <c r="J26" s="106"/>
      <c r="K26" s="128"/>
      <c r="L26" s="106"/>
      <c r="M26" s="106"/>
      <c r="N26" s="106"/>
      <c r="O26" s="106"/>
      <c r="R26" s="106"/>
    </row>
    <row r="27" spans="1:18">
      <c r="B27" s="115"/>
      <c r="C27" s="113"/>
      <c r="D27" s="128"/>
      <c r="E27" s="106"/>
      <c r="F27" s="106"/>
      <c r="G27" s="128"/>
      <c r="H27" s="106"/>
      <c r="I27" s="106"/>
      <c r="J27" s="106"/>
      <c r="K27" s="128"/>
      <c r="L27" s="106"/>
      <c r="M27" s="106"/>
      <c r="N27" s="106"/>
      <c r="O27" s="106"/>
      <c r="R27" s="106"/>
    </row>
    <row r="28" spans="1:18">
      <c r="B28" s="115"/>
      <c r="C28" s="113"/>
      <c r="D28" s="128"/>
      <c r="E28" s="106"/>
      <c r="F28" s="106"/>
      <c r="G28" s="128"/>
      <c r="H28" s="106"/>
      <c r="I28" s="106"/>
      <c r="J28" s="106"/>
      <c r="K28" s="128"/>
      <c r="L28" s="106"/>
      <c r="M28" s="106"/>
      <c r="N28" s="106"/>
      <c r="O28" s="106"/>
      <c r="R28" s="106"/>
    </row>
    <row r="29" spans="1:18">
      <c r="B29" s="369"/>
      <c r="C29" s="376"/>
      <c r="D29" s="128"/>
      <c r="E29" s="106"/>
      <c r="F29" s="106"/>
      <c r="G29" s="128"/>
      <c r="H29" s="106"/>
      <c r="I29" s="106"/>
      <c r="J29" s="106"/>
      <c r="K29" s="128"/>
      <c r="L29" s="106"/>
      <c r="M29" s="106"/>
      <c r="N29" s="106"/>
      <c r="O29" s="106"/>
      <c r="R29" s="106"/>
    </row>
    <row r="30" spans="1:18">
      <c r="B30" s="369"/>
      <c r="C30" s="376"/>
      <c r="D30" s="128"/>
      <c r="E30" s="106"/>
      <c r="F30" s="106"/>
      <c r="G30" s="128"/>
      <c r="H30" s="106"/>
      <c r="I30" s="106"/>
      <c r="J30" s="106"/>
      <c r="K30" s="128"/>
      <c r="L30" s="106"/>
      <c r="M30" s="106"/>
      <c r="N30" s="106"/>
      <c r="O30" s="106"/>
      <c r="R30" s="106"/>
    </row>
    <row r="31" spans="1:18">
      <c r="B31" s="115"/>
      <c r="C31" s="113"/>
      <c r="D31" s="128"/>
      <c r="E31" s="106"/>
      <c r="F31" s="106"/>
      <c r="G31" s="128"/>
      <c r="H31" s="106"/>
      <c r="I31" s="106"/>
      <c r="J31" s="106"/>
      <c r="K31" s="128"/>
      <c r="L31" s="106"/>
      <c r="M31" s="106"/>
      <c r="N31" s="106"/>
      <c r="O31" s="106"/>
      <c r="R31" s="106"/>
    </row>
    <row r="32" spans="1:18">
      <c r="B32" s="115"/>
      <c r="C32" s="113"/>
      <c r="D32" s="128"/>
      <c r="E32" s="106"/>
      <c r="F32" s="106"/>
      <c r="G32" s="128"/>
      <c r="H32" s="106"/>
      <c r="I32" s="106"/>
      <c r="J32" s="106"/>
      <c r="K32" s="128"/>
      <c r="L32" s="106"/>
      <c r="M32" s="106"/>
      <c r="N32" s="106"/>
      <c r="O32" s="106"/>
      <c r="R32" s="106"/>
    </row>
    <row r="33" spans="2:18">
      <c r="B33" s="115"/>
      <c r="C33" s="113"/>
      <c r="D33" s="128"/>
      <c r="E33" s="106"/>
      <c r="F33" s="106"/>
      <c r="G33" s="128"/>
      <c r="H33" s="106"/>
      <c r="I33" s="106"/>
      <c r="J33" s="106"/>
      <c r="K33" s="128"/>
      <c r="L33" s="106"/>
      <c r="M33" s="106"/>
      <c r="N33" s="106"/>
      <c r="O33" s="106"/>
      <c r="R33" s="106"/>
    </row>
    <row r="34" spans="2:18">
      <c r="B34" s="115"/>
      <c r="C34" s="118"/>
      <c r="D34" s="128"/>
      <c r="E34" s="106"/>
      <c r="F34" s="106"/>
      <c r="G34" s="128"/>
      <c r="H34" s="106"/>
      <c r="I34" s="106"/>
      <c r="J34" s="106"/>
      <c r="K34" s="128"/>
      <c r="L34" s="106"/>
      <c r="M34" s="106"/>
      <c r="N34" s="106"/>
      <c r="O34" s="106"/>
      <c r="R34" s="106"/>
    </row>
    <row r="35" spans="2:18">
      <c r="B35" s="115"/>
      <c r="C35" s="116"/>
      <c r="D35" s="128"/>
      <c r="E35" s="106"/>
      <c r="F35" s="106"/>
      <c r="G35" s="128"/>
      <c r="H35" s="106"/>
      <c r="I35" s="106"/>
      <c r="J35" s="106"/>
      <c r="K35" s="128"/>
      <c r="L35" s="106"/>
      <c r="M35" s="106"/>
      <c r="N35" s="106"/>
      <c r="O35" s="106"/>
      <c r="R35" s="106"/>
    </row>
    <row r="36" spans="2:18">
      <c r="B36" s="115"/>
      <c r="C36" s="119"/>
      <c r="D36" s="128"/>
      <c r="E36" s="106"/>
      <c r="F36" s="106"/>
      <c r="G36" s="128"/>
      <c r="H36" s="106"/>
      <c r="I36" s="106"/>
      <c r="J36" s="106"/>
      <c r="K36" s="128"/>
      <c r="L36" s="106"/>
      <c r="M36" s="106"/>
      <c r="N36" s="106"/>
      <c r="O36" s="106"/>
      <c r="R36" s="106"/>
    </row>
    <row r="37" spans="2:18">
      <c r="B37" s="115"/>
      <c r="C37" s="117"/>
      <c r="D37" s="128"/>
      <c r="E37" s="106"/>
      <c r="F37" s="106"/>
      <c r="G37" s="128"/>
      <c r="H37" s="106"/>
      <c r="I37" s="106"/>
      <c r="J37" s="106"/>
      <c r="K37" s="128"/>
      <c r="L37" s="106"/>
      <c r="M37" s="106"/>
      <c r="N37" s="106"/>
      <c r="O37" s="106"/>
      <c r="R37" s="106"/>
    </row>
    <row r="38" spans="2:18">
      <c r="B38" s="115"/>
      <c r="C38" s="113"/>
      <c r="D38" s="128"/>
      <c r="E38" s="106"/>
      <c r="F38" s="106"/>
      <c r="G38" s="128"/>
      <c r="H38" s="106"/>
      <c r="I38" s="106"/>
      <c r="J38" s="106"/>
      <c r="K38" s="128"/>
      <c r="L38" s="106"/>
      <c r="M38" s="106"/>
      <c r="N38" s="106"/>
      <c r="O38" s="106"/>
      <c r="R38" s="106"/>
    </row>
    <row r="39" spans="2:18">
      <c r="B39" s="369"/>
      <c r="C39" s="113"/>
      <c r="D39" s="128"/>
      <c r="E39" s="106"/>
      <c r="F39" s="106"/>
      <c r="G39" s="128"/>
      <c r="H39" s="106"/>
      <c r="I39" s="106"/>
      <c r="J39" s="106"/>
      <c r="K39" s="128"/>
      <c r="L39" s="106"/>
      <c r="M39" s="106"/>
      <c r="N39" s="106"/>
      <c r="O39" s="106"/>
      <c r="R39" s="106"/>
    </row>
    <row r="40" spans="2:18">
      <c r="B40" s="369"/>
      <c r="C40" s="113"/>
      <c r="D40" s="128"/>
      <c r="E40" s="106"/>
      <c r="F40" s="106"/>
      <c r="G40" s="128"/>
      <c r="H40" s="106"/>
      <c r="I40" s="106"/>
      <c r="J40" s="106"/>
      <c r="K40" s="128"/>
      <c r="L40" s="106"/>
      <c r="M40" s="106"/>
      <c r="N40" s="106"/>
      <c r="O40" s="106"/>
      <c r="R40" s="106"/>
    </row>
    <row r="41" spans="2:18">
      <c r="B41" s="369"/>
      <c r="C41" s="113"/>
      <c r="D41" s="128"/>
      <c r="E41" s="106"/>
      <c r="F41" s="106"/>
      <c r="G41" s="128"/>
      <c r="H41" s="106"/>
      <c r="I41" s="106"/>
      <c r="J41" s="106"/>
      <c r="K41" s="128"/>
      <c r="L41" s="106"/>
      <c r="M41" s="106"/>
      <c r="N41" s="106"/>
      <c r="O41" s="106"/>
      <c r="R41" s="106"/>
    </row>
    <row r="42" spans="2:18">
      <c r="B42" s="369"/>
      <c r="C42" s="113"/>
      <c r="D42" s="128"/>
      <c r="E42" s="106"/>
      <c r="F42" s="106"/>
      <c r="G42" s="128"/>
      <c r="H42" s="106"/>
      <c r="I42" s="106"/>
      <c r="J42" s="106"/>
      <c r="K42" s="128"/>
      <c r="L42" s="106"/>
      <c r="M42" s="106"/>
      <c r="N42" s="106"/>
      <c r="O42" s="106"/>
      <c r="R42" s="106"/>
    </row>
    <row r="43" spans="2:18">
      <c r="B43" s="373"/>
      <c r="C43" s="376"/>
      <c r="D43" s="128"/>
      <c r="E43" s="106"/>
      <c r="F43" s="106"/>
      <c r="G43" s="128"/>
      <c r="H43" s="106"/>
      <c r="I43" s="106"/>
      <c r="J43" s="106"/>
      <c r="K43" s="128"/>
      <c r="L43" s="106"/>
      <c r="M43" s="106"/>
      <c r="N43" s="106"/>
      <c r="O43" s="106"/>
      <c r="R43" s="106"/>
    </row>
    <row r="44" spans="2:18">
      <c r="B44" s="373"/>
      <c r="C44" s="376"/>
      <c r="D44" s="128"/>
      <c r="E44" s="106"/>
      <c r="F44" s="106"/>
      <c r="G44" s="128"/>
      <c r="H44" s="106"/>
      <c r="I44" s="106"/>
      <c r="J44" s="106"/>
      <c r="K44" s="128"/>
      <c r="L44" s="106"/>
      <c r="M44" s="106"/>
      <c r="N44" s="106"/>
      <c r="O44" s="106"/>
      <c r="R44" s="106"/>
    </row>
    <row r="45" spans="2:18">
      <c r="B45" s="109"/>
      <c r="C45" s="113"/>
      <c r="D45" s="128"/>
      <c r="E45" s="106"/>
      <c r="F45" s="106"/>
      <c r="G45" s="128"/>
      <c r="H45" s="106"/>
      <c r="I45" s="106"/>
      <c r="J45" s="106"/>
      <c r="K45" s="128"/>
      <c r="L45" s="106"/>
      <c r="M45" s="106"/>
      <c r="N45" s="106"/>
      <c r="O45" s="106"/>
      <c r="R45" s="106"/>
    </row>
    <row r="46" spans="2:18">
      <c r="B46" s="109"/>
      <c r="C46" s="113"/>
      <c r="D46" s="128"/>
      <c r="E46" s="106"/>
      <c r="F46" s="106"/>
      <c r="G46" s="128"/>
      <c r="H46" s="106"/>
      <c r="I46" s="106"/>
      <c r="J46" s="106"/>
      <c r="K46" s="128"/>
      <c r="L46" s="106"/>
      <c r="M46" s="106"/>
      <c r="N46" s="106"/>
      <c r="O46" s="106"/>
      <c r="R46" s="106"/>
    </row>
    <row r="47" spans="2:18">
      <c r="B47" s="109"/>
      <c r="C47" s="113"/>
      <c r="D47" s="128"/>
      <c r="E47" s="106"/>
      <c r="F47" s="106"/>
      <c r="G47" s="128"/>
      <c r="H47" s="106"/>
      <c r="I47" s="106"/>
      <c r="J47" s="106"/>
      <c r="K47" s="128"/>
      <c r="L47" s="106"/>
      <c r="M47" s="106"/>
      <c r="N47" s="106"/>
      <c r="O47" s="106"/>
      <c r="R47" s="106"/>
    </row>
    <row r="48" spans="2:18">
      <c r="B48" s="109"/>
      <c r="C48" s="117"/>
      <c r="D48" s="128"/>
      <c r="E48" s="106"/>
      <c r="F48" s="106"/>
      <c r="G48" s="128"/>
      <c r="H48" s="106"/>
      <c r="I48" s="106"/>
      <c r="J48" s="106"/>
      <c r="K48" s="128"/>
      <c r="L48" s="106"/>
      <c r="M48" s="106"/>
      <c r="N48" s="106"/>
      <c r="O48" s="106"/>
      <c r="R48" s="106"/>
    </row>
    <row r="49" spans="2:18" ht="14.25" customHeight="1">
      <c r="B49" s="355"/>
      <c r="C49" s="376"/>
      <c r="D49" s="128"/>
      <c r="E49" s="106"/>
      <c r="F49" s="106"/>
      <c r="G49" s="128"/>
      <c r="H49" s="106"/>
      <c r="I49" s="106"/>
      <c r="J49" s="106"/>
      <c r="K49" s="128"/>
      <c r="L49" s="106"/>
      <c r="M49" s="106"/>
      <c r="N49" s="106"/>
      <c r="O49" s="106"/>
      <c r="R49" s="106"/>
    </row>
    <row r="50" spans="2:18">
      <c r="B50" s="355"/>
      <c r="C50" s="376"/>
      <c r="D50" s="128"/>
      <c r="E50" s="106"/>
      <c r="F50" s="106"/>
      <c r="G50" s="128"/>
      <c r="H50" s="106"/>
      <c r="I50" s="106"/>
      <c r="J50" s="106"/>
      <c r="K50" s="128"/>
      <c r="L50" s="106"/>
      <c r="M50" s="106"/>
      <c r="N50" s="106"/>
      <c r="O50" s="106"/>
      <c r="R50" s="106"/>
    </row>
    <row r="51" spans="2:18">
      <c r="B51" s="109"/>
      <c r="C51" s="113"/>
      <c r="D51" s="128"/>
      <c r="E51" s="106"/>
      <c r="F51" s="106"/>
      <c r="G51" s="128"/>
      <c r="H51" s="106"/>
      <c r="I51" s="106"/>
      <c r="J51" s="106"/>
      <c r="K51" s="128"/>
      <c r="L51" s="106"/>
      <c r="M51" s="106"/>
      <c r="N51" s="106"/>
      <c r="O51" s="106"/>
      <c r="R51" s="106"/>
    </row>
    <row r="52" spans="2:18">
      <c r="B52" s="109"/>
      <c r="C52" s="113"/>
      <c r="D52" s="128"/>
      <c r="E52" s="106"/>
      <c r="F52" s="106"/>
      <c r="G52" s="128"/>
      <c r="H52" s="106"/>
      <c r="I52" s="106"/>
      <c r="J52" s="106"/>
      <c r="K52" s="128"/>
      <c r="L52" s="106"/>
      <c r="M52" s="106"/>
      <c r="N52" s="106"/>
      <c r="O52" s="106"/>
      <c r="R52" s="106"/>
    </row>
    <row r="53" spans="2:18">
      <c r="B53" s="109"/>
      <c r="C53" s="113"/>
      <c r="D53" s="128"/>
      <c r="E53" s="106"/>
      <c r="F53" s="106"/>
      <c r="G53" s="128"/>
      <c r="H53" s="106"/>
      <c r="I53" s="106"/>
      <c r="J53" s="106"/>
      <c r="K53" s="128"/>
      <c r="L53" s="106"/>
      <c r="M53" s="106"/>
      <c r="N53" s="106"/>
      <c r="O53" s="106"/>
      <c r="R53" s="106"/>
    </row>
    <row r="54" spans="2:18">
      <c r="B54" s="109"/>
      <c r="C54" s="113"/>
      <c r="D54" s="128"/>
      <c r="E54" s="106"/>
      <c r="F54" s="106"/>
      <c r="G54" s="128"/>
      <c r="H54" s="106"/>
      <c r="I54" s="106"/>
      <c r="J54" s="106"/>
      <c r="K54" s="128"/>
      <c r="L54" s="106"/>
      <c r="M54" s="106"/>
      <c r="N54" s="106"/>
      <c r="O54" s="106"/>
      <c r="R54" s="106"/>
    </row>
    <row r="55" spans="2:18">
      <c r="B55" s="109"/>
      <c r="C55" s="113"/>
      <c r="D55" s="128"/>
      <c r="E55" s="106"/>
      <c r="F55" s="106"/>
      <c r="G55" s="128"/>
      <c r="H55" s="106"/>
      <c r="I55" s="106"/>
      <c r="J55" s="106"/>
      <c r="K55" s="128"/>
      <c r="L55" s="106"/>
      <c r="M55" s="106"/>
      <c r="N55" s="106"/>
      <c r="O55" s="106"/>
      <c r="R55" s="106"/>
    </row>
    <row r="56" spans="2:18">
      <c r="B56" s="109"/>
      <c r="C56" s="113"/>
      <c r="D56" s="128"/>
      <c r="E56" s="106"/>
      <c r="F56" s="106"/>
      <c r="G56" s="128"/>
      <c r="H56" s="106"/>
      <c r="I56" s="106"/>
      <c r="J56" s="106"/>
      <c r="K56" s="128"/>
      <c r="L56" s="106"/>
      <c r="M56" s="106"/>
      <c r="N56" s="106"/>
      <c r="O56" s="106"/>
      <c r="R56" s="106"/>
    </row>
    <row r="57" spans="2:18">
      <c r="B57" s="109"/>
      <c r="C57" s="113"/>
      <c r="D57" s="128"/>
      <c r="E57" s="106"/>
      <c r="F57" s="106"/>
      <c r="G57" s="128"/>
      <c r="H57" s="106"/>
      <c r="I57" s="106"/>
      <c r="J57" s="106"/>
      <c r="K57" s="128"/>
      <c r="L57" s="106"/>
      <c r="M57" s="106"/>
      <c r="N57" s="106"/>
      <c r="O57" s="106"/>
      <c r="R57" s="106"/>
    </row>
    <row r="58" spans="2:18">
      <c r="B58" s="109"/>
      <c r="C58" s="113"/>
      <c r="D58" s="128"/>
      <c r="E58" s="106"/>
      <c r="F58" s="106"/>
      <c r="G58" s="128"/>
      <c r="H58" s="106"/>
      <c r="I58" s="106"/>
      <c r="J58" s="106"/>
      <c r="K58" s="128"/>
      <c r="L58" s="106"/>
      <c r="M58" s="106"/>
      <c r="N58" s="106"/>
      <c r="O58" s="106"/>
      <c r="R58" s="106"/>
    </row>
    <row r="59" spans="2:18">
      <c r="B59" s="109"/>
      <c r="C59" s="117"/>
      <c r="D59" s="129"/>
      <c r="G59" s="129"/>
      <c r="K59" s="129"/>
      <c r="O59" s="106"/>
    </row>
    <row r="60" spans="2:18">
      <c r="O60" s="106"/>
    </row>
    <row r="61" spans="2:18">
      <c r="O61" s="106"/>
    </row>
    <row r="62" spans="2:18">
      <c r="O62" s="106"/>
    </row>
    <row r="63" spans="2:18">
      <c r="O63" s="106"/>
    </row>
    <row r="64" spans="2:18">
      <c r="O64" s="106"/>
    </row>
    <row r="65" spans="15:15">
      <c r="O65" s="106"/>
    </row>
    <row r="66" spans="15:15">
      <c r="O66" s="106"/>
    </row>
    <row r="67" spans="15:15">
      <c r="O67" s="106"/>
    </row>
    <row r="68" spans="15:15">
      <c r="O68" s="106"/>
    </row>
  </sheetData>
  <customSheetViews>
    <customSheetView guid="{67590F70-5005-492E-AD47-1C13C49F2D83}"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6">
    <mergeCell ref="B39:B42"/>
    <mergeCell ref="B43:B44"/>
    <mergeCell ref="B49:B50"/>
    <mergeCell ref="C2:C3"/>
    <mergeCell ref="C29:C30"/>
    <mergeCell ref="C43:C44"/>
    <mergeCell ref="C49:C50"/>
    <mergeCell ref="M2:N2"/>
    <mergeCell ref="P2:Q2"/>
    <mergeCell ref="K2:L2"/>
    <mergeCell ref="A4:A14"/>
    <mergeCell ref="B23:B24"/>
    <mergeCell ref="B29:B30"/>
    <mergeCell ref="A1:B1"/>
    <mergeCell ref="D2:F2"/>
    <mergeCell ref="G2:J2"/>
  </mergeCells>
  <phoneticPr fontId="1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63"/>
  <sheetViews>
    <sheetView topLeftCell="J1" workbookViewId="0">
      <selection activeCell="N9" sqref="N9"/>
    </sheetView>
  </sheetViews>
  <sheetFormatPr defaultColWidth="9.42578125" defaultRowHeight="14.25"/>
  <cols>
    <col min="1" max="1" width="9.42578125" style="93"/>
    <col min="2" max="2" width="29.42578125" style="93" customWidth="1"/>
    <col min="3" max="3" width="43" style="93" customWidth="1"/>
    <col min="4" max="10" width="31.42578125" style="94" customWidth="1"/>
    <col min="11" max="11" width="31.5703125" style="94" customWidth="1"/>
    <col min="12" max="18" width="31.42578125" style="94" customWidth="1"/>
    <col min="19" max="16384" width="9.42578125" style="93"/>
  </cols>
  <sheetData>
    <row r="1" spans="1:18" ht="15">
      <c r="A1" s="370" t="s">
        <v>12</v>
      </c>
      <c r="B1" s="371"/>
      <c r="C1" s="97"/>
    </row>
    <row r="2" spans="1:18">
      <c r="A2" s="370" t="s">
        <v>13</v>
      </c>
      <c r="B2" s="371"/>
      <c r="C2" s="98" t="s">
        <v>14</v>
      </c>
      <c r="D2" s="349" t="s">
        <v>0</v>
      </c>
      <c r="E2" s="372"/>
      <c r="F2" s="350"/>
      <c r="G2" s="349" t="s">
        <v>1</v>
      </c>
      <c r="H2" s="372"/>
      <c r="I2" s="372"/>
      <c r="J2" s="350"/>
      <c r="K2" s="121" t="s">
        <v>10</v>
      </c>
      <c r="L2" s="221" t="s">
        <v>603</v>
      </c>
      <c r="M2" s="120"/>
      <c r="N2" s="120"/>
      <c r="O2" s="120"/>
      <c r="P2" s="120"/>
      <c r="Q2" s="120"/>
      <c r="R2" s="120"/>
    </row>
    <row r="3" spans="1:18">
      <c r="A3" s="95"/>
      <c r="B3" s="96"/>
      <c r="C3" s="101"/>
      <c r="D3" s="100" t="s">
        <v>16</v>
      </c>
      <c r="E3" s="100" t="s">
        <v>17</v>
      </c>
      <c r="F3" s="100" t="s">
        <v>18</v>
      </c>
      <c r="G3" s="100" t="s">
        <v>16</v>
      </c>
      <c r="H3" s="100" t="s">
        <v>17</v>
      </c>
      <c r="I3" s="100" t="s">
        <v>18</v>
      </c>
      <c r="J3" s="100" t="s">
        <v>19</v>
      </c>
      <c r="K3" s="121" t="s">
        <v>25</v>
      </c>
      <c r="L3" s="221" t="s">
        <v>24</v>
      </c>
      <c r="M3" s="120"/>
      <c r="N3" s="120"/>
      <c r="O3" s="120"/>
      <c r="P3" s="120"/>
      <c r="Q3" s="120"/>
      <c r="R3" s="120"/>
    </row>
    <row r="4" spans="1:18" ht="60" customHeight="1">
      <c r="A4" s="365" t="s">
        <v>256</v>
      </c>
      <c r="B4" s="102" t="s">
        <v>311</v>
      </c>
      <c r="D4" s="103" t="s">
        <v>312</v>
      </c>
      <c r="E4" s="104" t="s">
        <v>621</v>
      </c>
      <c r="F4" s="103" t="s">
        <v>313</v>
      </c>
      <c r="G4" s="103" t="s">
        <v>314</v>
      </c>
      <c r="H4" s="103" t="s">
        <v>315</v>
      </c>
      <c r="I4" s="103" t="s">
        <v>316</v>
      </c>
      <c r="J4" s="103" t="s">
        <v>317</v>
      </c>
      <c r="K4" s="122" t="s">
        <v>620</v>
      </c>
      <c r="L4" s="313" t="s">
        <v>312</v>
      </c>
      <c r="M4" s="106"/>
      <c r="N4" s="106"/>
      <c r="O4" s="106"/>
      <c r="P4" s="106"/>
      <c r="Q4" s="106"/>
      <c r="R4" s="106"/>
    </row>
    <row r="5" spans="1:18" ht="36">
      <c r="A5" s="366"/>
      <c r="B5" s="102" t="s">
        <v>281</v>
      </c>
      <c r="C5" s="105"/>
      <c r="D5" s="104" t="s">
        <v>318</v>
      </c>
      <c r="E5" s="104" t="s">
        <v>318</v>
      </c>
      <c r="F5" s="106" t="s">
        <v>319</v>
      </c>
      <c r="G5" s="104" t="s">
        <v>320</v>
      </c>
      <c r="H5" s="104" t="s">
        <v>320</v>
      </c>
      <c r="I5" s="106" t="s">
        <v>319</v>
      </c>
      <c r="J5" s="106" t="s">
        <v>319</v>
      </c>
      <c r="K5" s="122" t="s">
        <v>321</v>
      </c>
      <c r="L5" s="300" t="s">
        <v>320</v>
      </c>
      <c r="M5" s="106"/>
      <c r="N5" s="106"/>
      <c r="O5" s="106"/>
      <c r="P5" s="106"/>
      <c r="Q5" s="106"/>
      <c r="R5" s="106"/>
    </row>
    <row r="6" spans="1:18">
      <c r="A6" s="367"/>
      <c r="B6" s="102" t="s">
        <v>322</v>
      </c>
      <c r="C6" s="105"/>
      <c r="D6" s="103" t="s">
        <v>323</v>
      </c>
      <c r="E6" s="103" t="s">
        <v>323</v>
      </c>
      <c r="F6" s="103" t="s">
        <v>324</v>
      </c>
      <c r="G6" s="103" t="s">
        <v>325</v>
      </c>
      <c r="H6" s="103" t="s">
        <v>325</v>
      </c>
      <c r="I6" s="103" t="s">
        <v>326</v>
      </c>
      <c r="J6" s="103" t="s">
        <v>327</v>
      </c>
      <c r="K6" s="123" t="s">
        <v>325</v>
      </c>
      <c r="L6" s="313" t="s">
        <v>323</v>
      </c>
      <c r="M6" s="106"/>
      <c r="N6" s="106"/>
      <c r="O6" s="106"/>
      <c r="P6" s="106"/>
      <c r="Q6" s="106"/>
      <c r="R6" s="106"/>
    </row>
    <row r="7" spans="1:18">
      <c r="A7" s="107"/>
      <c r="B7" s="102"/>
      <c r="C7" s="105"/>
      <c r="D7" s="106"/>
      <c r="E7" s="106"/>
      <c r="F7" s="106"/>
      <c r="G7" s="106"/>
      <c r="H7" s="106"/>
      <c r="I7" s="106"/>
      <c r="J7" s="106"/>
      <c r="K7" s="122" t="s">
        <v>304</v>
      </c>
      <c r="L7" s="106"/>
      <c r="M7" s="106"/>
      <c r="N7" s="106"/>
      <c r="O7" s="106"/>
      <c r="P7" s="106"/>
      <c r="Q7" s="106"/>
      <c r="R7" s="106"/>
    </row>
    <row r="8" spans="1:18">
      <c r="A8" s="107"/>
      <c r="B8" s="102"/>
      <c r="C8" s="105"/>
      <c r="D8" s="106"/>
      <c r="E8" s="106"/>
      <c r="F8" s="106"/>
      <c r="G8" s="106"/>
      <c r="H8" s="106"/>
      <c r="I8" s="106"/>
      <c r="J8" s="106"/>
      <c r="K8" s="122" t="s">
        <v>304</v>
      </c>
      <c r="L8" s="106"/>
      <c r="M8" s="106"/>
      <c r="N8" s="106"/>
      <c r="O8" s="106"/>
      <c r="P8" s="106"/>
      <c r="Q8" s="106"/>
      <c r="R8" s="106"/>
    </row>
    <row r="9" spans="1:18">
      <c r="A9" s="107"/>
      <c r="B9" s="102"/>
      <c r="C9" s="105"/>
      <c r="D9" s="106"/>
      <c r="E9" s="106"/>
      <c r="F9" s="106"/>
      <c r="G9" s="106"/>
      <c r="H9" s="106"/>
      <c r="I9" s="106"/>
      <c r="J9" s="106"/>
      <c r="K9" s="122" t="s">
        <v>304</v>
      </c>
      <c r="L9" s="106"/>
      <c r="M9" s="106"/>
      <c r="N9" s="106"/>
      <c r="O9" s="106"/>
      <c r="P9" s="106"/>
      <c r="Q9" s="106"/>
      <c r="R9" s="106"/>
    </row>
    <row r="10" spans="1:18" ht="60" customHeight="1">
      <c r="A10" s="107"/>
      <c r="B10" s="108"/>
      <c r="C10" s="109"/>
      <c r="D10" s="106"/>
      <c r="E10" s="106"/>
      <c r="F10" s="106"/>
      <c r="G10" s="106"/>
      <c r="H10" s="106"/>
      <c r="I10" s="106"/>
      <c r="J10" s="106"/>
      <c r="K10" s="122" t="s">
        <v>304</v>
      </c>
      <c r="L10" s="106"/>
      <c r="M10" s="106"/>
      <c r="N10" s="106"/>
      <c r="O10" s="106"/>
      <c r="P10" s="106"/>
      <c r="Q10" s="106"/>
      <c r="R10" s="106"/>
    </row>
    <row r="11" spans="1:18" ht="58.5" customHeight="1">
      <c r="A11" s="107"/>
      <c r="B11" s="108"/>
      <c r="C11" s="109"/>
      <c r="D11" s="106"/>
      <c r="E11" s="106"/>
      <c r="F11" s="106"/>
      <c r="G11" s="106"/>
      <c r="H11" s="106"/>
      <c r="I11" s="106"/>
      <c r="J11" s="106"/>
      <c r="K11" s="106"/>
      <c r="L11" s="106"/>
      <c r="M11" s="106"/>
      <c r="N11" s="106"/>
      <c r="O11" s="106"/>
      <c r="P11" s="106"/>
      <c r="Q11" s="106"/>
      <c r="R11" s="106"/>
    </row>
    <row r="12" spans="1:18">
      <c r="A12" s="107"/>
      <c r="B12" s="102"/>
      <c r="C12" s="105"/>
      <c r="D12" s="106"/>
      <c r="F12" s="106"/>
      <c r="G12" s="106"/>
      <c r="H12" s="106"/>
      <c r="I12" s="106"/>
      <c r="J12" s="106"/>
      <c r="K12" s="106"/>
      <c r="L12" s="106"/>
      <c r="M12" s="106"/>
      <c r="N12" s="106"/>
      <c r="O12" s="106"/>
      <c r="P12" s="106"/>
      <c r="Q12" s="106"/>
      <c r="R12" s="106"/>
    </row>
    <row r="13" spans="1:18">
      <c r="A13" s="107"/>
      <c r="B13" s="102"/>
      <c r="C13" s="105"/>
      <c r="D13" s="106"/>
      <c r="E13" s="106"/>
      <c r="F13" s="106"/>
      <c r="G13" s="106"/>
      <c r="H13" s="106"/>
      <c r="I13" s="106"/>
      <c r="J13" s="106"/>
      <c r="K13" s="106"/>
      <c r="L13" s="106"/>
      <c r="M13" s="106"/>
      <c r="N13" s="106"/>
      <c r="O13" s="106"/>
      <c r="P13" s="106"/>
      <c r="Q13" s="106"/>
      <c r="R13" s="106"/>
    </row>
    <row r="14" spans="1:18">
      <c r="A14" s="107"/>
      <c r="B14" s="102"/>
      <c r="C14" s="105"/>
      <c r="D14" s="106"/>
      <c r="E14" s="106"/>
      <c r="F14" s="106"/>
      <c r="G14" s="106"/>
      <c r="H14" s="106"/>
      <c r="I14" s="106"/>
      <c r="J14" s="106"/>
      <c r="K14" s="106"/>
      <c r="L14" s="106"/>
      <c r="M14" s="106"/>
      <c r="N14" s="106"/>
      <c r="O14" s="106"/>
      <c r="P14" s="106"/>
      <c r="Q14" s="106"/>
      <c r="R14" s="106"/>
    </row>
    <row r="15" spans="1:18" ht="24.75" customHeight="1">
      <c r="A15" s="107"/>
      <c r="B15" s="110"/>
      <c r="C15" s="105"/>
      <c r="D15" s="106"/>
      <c r="E15" s="106"/>
      <c r="F15" s="106"/>
      <c r="G15" s="106"/>
      <c r="H15" s="106"/>
      <c r="I15" s="106"/>
      <c r="J15" s="106"/>
      <c r="K15" s="106"/>
      <c r="L15" s="106"/>
      <c r="M15" s="106"/>
      <c r="N15" s="106"/>
      <c r="O15" s="106"/>
      <c r="P15" s="106"/>
      <c r="Q15" s="106"/>
      <c r="R15" s="106"/>
    </row>
    <row r="16" spans="1:18">
      <c r="A16" s="107"/>
      <c r="B16" s="111"/>
      <c r="C16" s="111"/>
      <c r="D16" s="106"/>
      <c r="E16" s="106"/>
      <c r="F16" s="106"/>
      <c r="G16" s="106"/>
      <c r="H16" s="106"/>
      <c r="I16" s="106"/>
      <c r="J16" s="106"/>
      <c r="K16" s="106"/>
      <c r="L16" s="106"/>
      <c r="M16" s="106"/>
      <c r="N16" s="106"/>
      <c r="O16" s="106"/>
      <c r="P16" s="106"/>
      <c r="Q16" s="106"/>
      <c r="R16" s="106"/>
    </row>
    <row r="17" spans="1:18">
      <c r="A17" s="107"/>
      <c r="B17" s="112"/>
      <c r="C17" s="113"/>
      <c r="D17" s="106"/>
      <c r="E17" s="106"/>
      <c r="F17" s="106"/>
      <c r="G17" s="106"/>
      <c r="H17" s="106"/>
      <c r="I17" s="106"/>
      <c r="J17" s="106"/>
      <c r="K17" s="106"/>
      <c r="L17" s="106"/>
      <c r="M17" s="106"/>
      <c r="N17" s="106"/>
      <c r="O17" s="106"/>
      <c r="P17" s="106"/>
      <c r="Q17" s="106"/>
      <c r="R17" s="106"/>
    </row>
    <row r="18" spans="1:18">
      <c r="A18" s="107"/>
      <c r="B18" s="114"/>
      <c r="C18" s="113"/>
      <c r="D18" s="106"/>
      <c r="E18" s="106"/>
      <c r="F18" s="106"/>
      <c r="G18" s="106"/>
      <c r="H18" s="106"/>
      <c r="I18" s="106"/>
      <c r="J18" s="106"/>
      <c r="K18" s="106"/>
      <c r="L18" s="106"/>
      <c r="M18" s="106"/>
      <c r="N18" s="106"/>
      <c r="O18" s="106"/>
      <c r="P18" s="106"/>
      <c r="Q18" s="106"/>
      <c r="R18" s="106"/>
    </row>
    <row r="19" spans="1:18">
      <c r="A19" s="107"/>
      <c r="B19" s="114"/>
      <c r="C19" s="113"/>
      <c r="D19" s="106"/>
      <c r="E19" s="106"/>
      <c r="F19" s="106"/>
      <c r="G19" s="106"/>
      <c r="H19" s="106"/>
      <c r="I19" s="106"/>
      <c r="J19" s="106"/>
      <c r="K19" s="106"/>
      <c r="L19" s="106"/>
      <c r="M19" s="106"/>
      <c r="N19" s="106"/>
      <c r="O19" s="106"/>
      <c r="P19" s="106"/>
      <c r="Q19" s="106"/>
      <c r="R19" s="106"/>
    </row>
    <row r="20" spans="1:18">
      <c r="A20" s="107"/>
      <c r="B20" s="114"/>
      <c r="C20" s="113"/>
      <c r="D20" s="106"/>
      <c r="E20" s="106"/>
      <c r="F20" s="106"/>
      <c r="G20" s="106"/>
      <c r="H20" s="106"/>
      <c r="I20" s="106"/>
      <c r="J20" s="106"/>
      <c r="K20" s="106"/>
      <c r="L20" s="106"/>
      <c r="M20" s="106"/>
      <c r="N20" s="106"/>
      <c r="O20" s="106"/>
      <c r="P20" s="106"/>
      <c r="Q20" s="106"/>
      <c r="R20" s="106"/>
    </row>
    <row r="21" spans="1:18">
      <c r="B21" s="115"/>
      <c r="C21" s="113"/>
      <c r="D21" s="106"/>
      <c r="E21" s="106"/>
      <c r="F21" s="106"/>
      <c r="G21" s="106"/>
      <c r="H21" s="106"/>
      <c r="I21" s="106"/>
      <c r="J21" s="106"/>
      <c r="K21" s="106"/>
      <c r="L21" s="106"/>
      <c r="M21" s="106"/>
      <c r="N21" s="106"/>
      <c r="O21" s="106"/>
      <c r="P21" s="106"/>
      <c r="Q21" s="106"/>
      <c r="R21" s="106"/>
    </row>
    <row r="22" spans="1:18">
      <c r="B22" s="115"/>
      <c r="C22" s="116"/>
      <c r="D22" s="106"/>
      <c r="E22" s="106"/>
      <c r="F22" s="106"/>
      <c r="G22" s="106"/>
      <c r="H22" s="106"/>
      <c r="I22" s="106"/>
      <c r="J22" s="106"/>
      <c r="K22" s="106"/>
      <c r="L22" s="106"/>
      <c r="M22" s="106"/>
      <c r="N22" s="106"/>
      <c r="O22" s="106"/>
      <c r="P22" s="106"/>
      <c r="Q22" s="106"/>
      <c r="R22" s="106"/>
    </row>
    <row r="23" spans="1:18">
      <c r="B23" s="109"/>
      <c r="C23" s="113"/>
      <c r="D23" s="106"/>
      <c r="E23" s="106"/>
      <c r="F23" s="106"/>
      <c r="G23" s="106"/>
      <c r="H23" s="106"/>
      <c r="I23" s="106"/>
      <c r="J23" s="106"/>
      <c r="K23" s="106"/>
      <c r="L23" s="106"/>
      <c r="M23" s="106"/>
      <c r="N23" s="106"/>
      <c r="O23" s="106"/>
      <c r="P23" s="106"/>
      <c r="Q23" s="106"/>
      <c r="R23" s="106"/>
    </row>
    <row r="24" spans="1:18">
      <c r="B24" s="369"/>
      <c r="C24" s="113"/>
      <c r="D24" s="106"/>
      <c r="E24" s="106"/>
      <c r="F24" s="106"/>
      <c r="G24" s="106"/>
      <c r="H24" s="106"/>
      <c r="I24" s="106"/>
      <c r="J24" s="106"/>
      <c r="K24" s="106"/>
      <c r="L24" s="106"/>
      <c r="M24" s="106"/>
      <c r="N24" s="106"/>
      <c r="O24" s="106"/>
      <c r="P24" s="106"/>
      <c r="Q24" s="106"/>
      <c r="R24" s="106"/>
    </row>
    <row r="25" spans="1:18">
      <c r="B25" s="369"/>
      <c r="C25" s="113"/>
      <c r="D25" s="106"/>
      <c r="E25" s="106"/>
      <c r="F25" s="106"/>
      <c r="G25" s="106"/>
      <c r="H25" s="106"/>
      <c r="I25" s="106"/>
      <c r="J25" s="106"/>
      <c r="K25" s="106"/>
      <c r="L25" s="106"/>
      <c r="M25" s="106"/>
      <c r="N25" s="106"/>
      <c r="O25" s="106"/>
      <c r="P25" s="106"/>
      <c r="Q25" s="106"/>
      <c r="R25" s="106"/>
    </row>
    <row r="26" spans="1:18">
      <c r="B26" s="115"/>
      <c r="C26" s="113"/>
      <c r="D26" s="106"/>
      <c r="E26" s="106"/>
      <c r="F26" s="106"/>
      <c r="G26" s="106"/>
      <c r="H26" s="106"/>
      <c r="I26" s="106"/>
      <c r="J26" s="106"/>
      <c r="K26" s="106"/>
      <c r="L26" s="106"/>
      <c r="M26" s="106"/>
      <c r="N26" s="106"/>
      <c r="O26" s="106"/>
      <c r="P26" s="106"/>
      <c r="Q26" s="106"/>
      <c r="R26" s="106"/>
    </row>
    <row r="27" spans="1:18">
      <c r="B27" s="115"/>
      <c r="C27" s="117"/>
      <c r="D27" s="106"/>
      <c r="E27" s="106"/>
      <c r="F27" s="106"/>
      <c r="G27" s="106"/>
      <c r="H27" s="106"/>
      <c r="I27" s="106"/>
      <c r="J27" s="106"/>
      <c r="K27" s="106"/>
      <c r="L27" s="106"/>
      <c r="M27" s="106"/>
      <c r="N27" s="106"/>
      <c r="O27" s="106"/>
      <c r="P27" s="106"/>
      <c r="Q27" s="106"/>
      <c r="R27" s="106"/>
    </row>
    <row r="28" spans="1:18">
      <c r="B28" s="115"/>
      <c r="C28" s="113"/>
      <c r="D28" s="106"/>
      <c r="E28" s="106"/>
      <c r="F28" s="106"/>
      <c r="G28" s="106"/>
      <c r="H28" s="106"/>
      <c r="I28" s="106"/>
      <c r="J28" s="106"/>
      <c r="K28" s="106"/>
      <c r="L28" s="106"/>
      <c r="M28" s="106"/>
      <c r="N28" s="106"/>
      <c r="O28" s="106"/>
      <c r="P28" s="106"/>
      <c r="Q28" s="106"/>
      <c r="R28" s="106"/>
    </row>
    <row r="29" spans="1:18">
      <c r="B29" s="115"/>
      <c r="C29" s="113"/>
      <c r="D29" s="106"/>
      <c r="E29" s="106"/>
      <c r="F29" s="106"/>
      <c r="G29" s="106"/>
      <c r="H29" s="106"/>
      <c r="I29" s="106"/>
      <c r="J29" s="106"/>
      <c r="K29" s="106"/>
      <c r="L29" s="106"/>
      <c r="M29" s="106"/>
      <c r="N29" s="106"/>
      <c r="O29" s="106"/>
      <c r="P29" s="106"/>
      <c r="Q29" s="106"/>
      <c r="R29" s="106"/>
    </row>
    <row r="30" spans="1:18">
      <c r="B30" s="369"/>
      <c r="C30" s="376"/>
      <c r="D30" s="106"/>
      <c r="E30" s="106"/>
      <c r="F30" s="106"/>
      <c r="G30" s="106"/>
      <c r="H30" s="106"/>
      <c r="I30" s="106"/>
      <c r="J30" s="106"/>
      <c r="K30" s="106"/>
      <c r="L30" s="106"/>
      <c r="M30" s="106"/>
      <c r="N30" s="106"/>
      <c r="O30" s="106"/>
      <c r="P30" s="106"/>
      <c r="Q30" s="106"/>
      <c r="R30" s="106"/>
    </row>
    <row r="31" spans="1:18">
      <c r="B31" s="369"/>
      <c r="C31" s="376"/>
      <c r="D31" s="106"/>
      <c r="E31" s="106"/>
      <c r="F31" s="106"/>
      <c r="G31" s="106"/>
      <c r="H31" s="106"/>
      <c r="I31" s="106"/>
      <c r="J31" s="106"/>
      <c r="K31" s="106"/>
      <c r="L31" s="106"/>
      <c r="M31" s="106"/>
      <c r="N31" s="106"/>
      <c r="O31" s="106"/>
      <c r="P31" s="106"/>
      <c r="Q31" s="106"/>
      <c r="R31" s="106"/>
    </row>
    <row r="32" spans="1:18">
      <c r="B32" s="115"/>
      <c r="C32" s="113"/>
      <c r="D32" s="106"/>
      <c r="E32" s="106"/>
      <c r="F32" s="106"/>
      <c r="G32" s="106"/>
      <c r="H32" s="106"/>
      <c r="I32" s="106"/>
      <c r="J32" s="106"/>
      <c r="K32" s="106"/>
      <c r="L32" s="106"/>
      <c r="M32" s="106"/>
      <c r="N32" s="106"/>
      <c r="O32" s="106"/>
      <c r="P32" s="106"/>
      <c r="Q32" s="106"/>
      <c r="R32" s="106"/>
    </row>
    <row r="33" spans="2:18">
      <c r="B33" s="115"/>
      <c r="C33" s="113"/>
      <c r="D33" s="106"/>
      <c r="E33" s="106"/>
      <c r="F33" s="106"/>
      <c r="G33" s="106"/>
      <c r="H33" s="106"/>
      <c r="I33" s="106"/>
      <c r="J33" s="106"/>
      <c r="K33" s="106"/>
      <c r="L33" s="106"/>
      <c r="M33" s="106"/>
      <c r="N33" s="106"/>
      <c r="O33" s="106"/>
      <c r="P33" s="106"/>
      <c r="Q33" s="106"/>
      <c r="R33" s="106"/>
    </row>
    <row r="34" spans="2:18">
      <c r="B34" s="115"/>
      <c r="C34" s="113"/>
      <c r="D34" s="106"/>
      <c r="E34" s="106"/>
      <c r="F34" s="106"/>
      <c r="G34" s="106"/>
      <c r="H34" s="106"/>
      <c r="I34" s="106"/>
      <c r="J34" s="106"/>
      <c r="K34" s="106"/>
      <c r="L34" s="106"/>
      <c r="M34" s="106"/>
      <c r="N34" s="106"/>
      <c r="O34" s="106"/>
      <c r="P34" s="106"/>
      <c r="Q34" s="106"/>
      <c r="R34" s="106"/>
    </row>
    <row r="35" spans="2:18">
      <c r="B35" s="115"/>
      <c r="C35" s="118"/>
      <c r="D35" s="106"/>
      <c r="E35" s="106"/>
      <c r="F35" s="106"/>
      <c r="G35" s="106"/>
      <c r="H35" s="106"/>
      <c r="I35" s="106"/>
      <c r="J35" s="106"/>
      <c r="K35" s="106"/>
      <c r="L35" s="106"/>
      <c r="M35" s="106"/>
      <c r="N35" s="106"/>
      <c r="O35" s="106"/>
      <c r="P35" s="106"/>
      <c r="Q35" s="106"/>
      <c r="R35" s="106"/>
    </row>
    <row r="36" spans="2:18">
      <c r="B36" s="115"/>
      <c r="C36" s="116"/>
      <c r="D36" s="106"/>
      <c r="E36" s="106"/>
      <c r="F36" s="106"/>
      <c r="G36" s="106"/>
      <c r="H36" s="106"/>
      <c r="I36" s="106"/>
      <c r="J36" s="106"/>
      <c r="K36" s="106"/>
      <c r="L36" s="106"/>
      <c r="M36" s="106"/>
      <c r="N36" s="106"/>
      <c r="O36" s="106"/>
      <c r="P36" s="106"/>
      <c r="Q36" s="106"/>
      <c r="R36" s="106"/>
    </row>
    <row r="37" spans="2:18">
      <c r="B37" s="115"/>
      <c r="C37" s="119"/>
      <c r="D37" s="106"/>
      <c r="E37" s="106"/>
      <c r="F37" s="106"/>
      <c r="G37" s="106"/>
      <c r="H37" s="106"/>
      <c r="I37" s="106"/>
      <c r="J37" s="106"/>
      <c r="K37" s="106"/>
      <c r="L37" s="106"/>
      <c r="M37" s="106"/>
      <c r="N37" s="106"/>
      <c r="O37" s="106"/>
      <c r="P37" s="106"/>
      <c r="Q37" s="106"/>
      <c r="R37" s="106"/>
    </row>
    <row r="38" spans="2:18">
      <c r="B38" s="115"/>
      <c r="C38" s="117"/>
      <c r="D38" s="106"/>
      <c r="E38" s="106"/>
      <c r="F38" s="106"/>
      <c r="G38" s="106"/>
      <c r="H38" s="106"/>
      <c r="I38" s="106"/>
      <c r="J38" s="106"/>
      <c r="K38" s="106"/>
      <c r="L38" s="106"/>
      <c r="M38" s="106"/>
      <c r="N38" s="106"/>
      <c r="O38" s="106"/>
      <c r="P38" s="106"/>
      <c r="Q38" s="106"/>
      <c r="R38" s="106"/>
    </row>
    <row r="39" spans="2:18">
      <c r="B39" s="115"/>
      <c r="C39" s="113"/>
      <c r="D39" s="106"/>
      <c r="E39" s="106"/>
      <c r="F39" s="106"/>
      <c r="G39" s="106"/>
      <c r="H39" s="106"/>
      <c r="I39" s="106"/>
      <c r="J39" s="106"/>
      <c r="K39" s="106"/>
      <c r="L39" s="106"/>
      <c r="M39" s="106"/>
      <c r="N39" s="106"/>
      <c r="O39" s="106"/>
      <c r="P39" s="106"/>
      <c r="Q39" s="106"/>
      <c r="R39" s="106"/>
    </row>
    <row r="40" spans="2:18">
      <c r="B40" s="369"/>
      <c r="C40" s="113"/>
      <c r="D40" s="106"/>
      <c r="E40" s="106"/>
      <c r="F40" s="106"/>
      <c r="G40" s="106"/>
      <c r="H40" s="106"/>
      <c r="I40" s="106"/>
      <c r="J40" s="106"/>
      <c r="K40" s="106"/>
      <c r="L40" s="106"/>
      <c r="M40" s="106"/>
      <c r="N40" s="106"/>
      <c r="O40" s="106"/>
      <c r="P40" s="106"/>
      <c r="Q40" s="106"/>
      <c r="R40" s="106"/>
    </row>
    <row r="41" spans="2:18">
      <c r="B41" s="369"/>
      <c r="C41" s="113"/>
      <c r="D41" s="106"/>
      <c r="E41" s="106"/>
      <c r="F41" s="106"/>
      <c r="G41" s="106"/>
      <c r="H41" s="106"/>
      <c r="I41" s="106"/>
      <c r="J41" s="106"/>
      <c r="K41" s="106"/>
      <c r="L41" s="106"/>
      <c r="M41" s="106"/>
      <c r="N41" s="106"/>
      <c r="O41" s="106"/>
      <c r="P41" s="106"/>
      <c r="Q41" s="106"/>
      <c r="R41" s="106"/>
    </row>
    <row r="42" spans="2:18">
      <c r="B42" s="369"/>
      <c r="C42" s="113"/>
      <c r="D42" s="106"/>
      <c r="E42" s="106"/>
      <c r="F42" s="106"/>
      <c r="G42" s="106"/>
      <c r="H42" s="106"/>
      <c r="I42" s="106"/>
      <c r="J42" s="106"/>
      <c r="K42" s="106"/>
      <c r="L42" s="106"/>
      <c r="M42" s="106"/>
      <c r="N42" s="106"/>
      <c r="O42" s="106"/>
      <c r="P42" s="106"/>
      <c r="Q42" s="106"/>
      <c r="R42" s="106"/>
    </row>
    <row r="43" spans="2:18">
      <c r="B43" s="369"/>
      <c r="C43" s="113"/>
      <c r="D43" s="106"/>
      <c r="E43" s="106"/>
      <c r="F43" s="106"/>
      <c r="G43" s="106"/>
      <c r="H43" s="106"/>
      <c r="I43" s="106"/>
      <c r="J43" s="106"/>
      <c r="K43" s="106"/>
      <c r="L43" s="106"/>
      <c r="M43" s="106"/>
      <c r="N43" s="106"/>
      <c r="O43" s="106"/>
      <c r="P43" s="106"/>
      <c r="Q43" s="106"/>
      <c r="R43" s="106"/>
    </row>
    <row r="44" spans="2:18">
      <c r="B44" s="373"/>
      <c r="C44" s="376"/>
      <c r="D44" s="106"/>
      <c r="E44" s="106"/>
      <c r="F44" s="106"/>
      <c r="G44" s="106"/>
      <c r="H44" s="106"/>
      <c r="I44" s="106"/>
      <c r="J44" s="106"/>
      <c r="K44" s="106"/>
      <c r="L44" s="106"/>
      <c r="M44" s="106"/>
      <c r="N44" s="106"/>
      <c r="O44" s="106"/>
      <c r="P44" s="106"/>
      <c r="Q44" s="106"/>
      <c r="R44" s="106"/>
    </row>
    <row r="45" spans="2:18">
      <c r="B45" s="373"/>
      <c r="C45" s="376"/>
      <c r="D45" s="106"/>
      <c r="E45" s="106"/>
      <c r="F45" s="106"/>
      <c r="G45" s="106"/>
      <c r="H45" s="106"/>
      <c r="I45" s="106"/>
      <c r="J45" s="106"/>
      <c r="K45" s="106"/>
      <c r="L45" s="106"/>
      <c r="M45" s="106"/>
      <c r="N45" s="106"/>
      <c r="O45" s="106"/>
      <c r="P45" s="106"/>
      <c r="Q45" s="106"/>
      <c r="R45" s="106"/>
    </row>
    <row r="46" spans="2:18">
      <c r="B46" s="109"/>
      <c r="C46" s="113"/>
      <c r="D46" s="106"/>
      <c r="E46" s="106"/>
      <c r="F46" s="106"/>
      <c r="G46" s="106"/>
      <c r="H46" s="106"/>
      <c r="I46" s="106"/>
      <c r="J46" s="106"/>
      <c r="K46" s="106"/>
      <c r="L46" s="106"/>
      <c r="M46" s="106"/>
      <c r="N46" s="106"/>
      <c r="O46" s="106"/>
      <c r="P46" s="106"/>
      <c r="Q46" s="106"/>
      <c r="R46" s="106"/>
    </row>
    <row r="47" spans="2:18">
      <c r="B47" s="109"/>
      <c r="C47" s="113"/>
      <c r="D47" s="106"/>
      <c r="E47" s="106"/>
      <c r="F47" s="106"/>
      <c r="G47" s="106"/>
      <c r="H47" s="106"/>
      <c r="I47" s="106"/>
      <c r="J47" s="106"/>
      <c r="K47" s="106"/>
      <c r="L47" s="106"/>
      <c r="M47" s="106"/>
      <c r="N47" s="106"/>
      <c r="O47" s="106"/>
      <c r="P47" s="106"/>
      <c r="Q47" s="106"/>
      <c r="R47" s="106"/>
    </row>
    <row r="48" spans="2:18">
      <c r="B48" s="109"/>
      <c r="C48" s="113"/>
      <c r="D48" s="106"/>
      <c r="E48" s="106"/>
      <c r="F48" s="106"/>
      <c r="G48" s="106"/>
      <c r="H48" s="106"/>
      <c r="I48" s="106"/>
      <c r="J48" s="106"/>
      <c r="K48" s="106"/>
      <c r="L48" s="106"/>
      <c r="M48" s="106"/>
      <c r="N48" s="106"/>
      <c r="O48" s="106"/>
      <c r="P48" s="106"/>
      <c r="Q48" s="106"/>
      <c r="R48" s="106"/>
    </row>
    <row r="49" spans="2:18">
      <c r="B49" s="109"/>
      <c r="C49" s="117"/>
      <c r="D49" s="106"/>
      <c r="E49" s="106"/>
      <c r="F49" s="106"/>
      <c r="G49" s="106"/>
      <c r="H49" s="106"/>
      <c r="I49" s="106"/>
      <c r="J49" s="106"/>
      <c r="K49" s="106"/>
      <c r="L49" s="106"/>
      <c r="M49" s="106"/>
      <c r="N49" s="106"/>
      <c r="O49" s="106"/>
      <c r="P49" s="106"/>
      <c r="Q49" s="106"/>
      <c r="R49" s="106"/>
    </row>
    <row r="50" spans="2:18" ht="14.25" customHeight="1">
      <c r="B50" s="355"/>
      <c r="C50" s="376"/>
      <c r="D50" s="106"/>
      <c r="E50" s="106"/>
      <c r="F50" s="106"/>
      <c r="G50" s="106"/>
      <c r="H50" s="106"/>
      <c r="I50" s="106"/>
      <c r="J50" s="106"/>
      <c r="K50" s="106"/>
      <c r="L50" s="106"/>
      <c r="M50" s="106"/>
      <c r="N50" s="106"/>
      <c r="O50" s="106"/>
      <c r="P50" s="106"/>
      <c r="Q50" s="106"/>
      <c r="R50" s="106"/>
    </row>
    <row r="51" spans="2:18">
      <c r="B51" s="355"/>
      <c r="C51" s="376"/>
      <c r="D51" s="106"/>
      <c r="E51" s="106"/>
      <c r="F51" s="106"/>
      <c r="G51" s="106"/>
      <c r="H51" s="106"/>
      <c r="I51" s="106"/>
      <c r="J51" s="106"/>
      <c r="K51" s="106"/>
      <c r="L51" s="106"/>
      <c r="M51" s="106"/>
      <c r="N51" s="106"/>
      <c r="O51" s="106"/>
      <c r="P51" s="106"/>
      <c r="Q51" s="106"/>
      <c r="R51" s="106"/>
    </row>
    <row r="52" spans="2:18">
      <c r="B52" s="109"/>
      <c r="C52" s="113"/>
      <c r="D52" s="106"/>
      <c r="E52" s="106"/>
      <c r="F52" s="106"/>
      <c r="G52" s="106"/>
      <c r="H52" s="106"/>
      <c r="I52" s="106"/>
      <c r="J52" s="106"/>
      <c r="K52" s="106"/>
      <c r="L52" s="106"/>
      <c r="M52" s="106"/>
      <c r="N52" s="106"/>
      <c r="O52" s="106"/>
      <c r="P52" s="106"/>
      <c r="Q52" s="106"/>
      <c r="R52" s="106"/>
    </row>
    <row r="53" spans="2:18">
      <c r="B53" s="109"/>
      <c r="C53" s="113"/>
      <c r="D53" s="106"/>
      <c r="E53" s="106"/>
      <c r="F53" s="106"/>
      <c r="G53" s="106"/>
      <c r="H53" s="106"/>
      <c r="I53" s="106"/>
      <c r="J53" s="106"/>
      <c r="K53" s="106"/>
      <c r="L53" s="106"/>
      <c r="M53" s="106"/>
      <c r="N53" s="106"/>
      <c r="O53" s="106"/>
      <c r="P53" s="106"/>
      <c r="Q53" s="106"/>
      <c r="R53" s="106"/>
    </row>
    <row r="54" spans="2:18">
      <c r="B54" s="109"/>
      <c r="C54" s="113"/>
      <c r="D54" s="106"/>
      <c r="E54" s="106"/>
      <c r="F54" s="106"/>
      <c r="G54" s="106"/>
      <c r="H54" s="106"/>
      <c r="I54" s="106"/>
      <c r="J54" s="106"/>
      <c r="K54" s="106"/>
      <c r="L54" s="106"/>
      <c r="M54" s="106"/>
      <c r="N54" s="106"/>
      <c r="O54" s="106"/>
      <c r="P54" s="106"/>
      <c r="Q54" s="106"/>
      <c r="R54" s="106"/>
    </row>
    <row r="55" spans="2:18">
      <c r="B55" s="109"/>
      <c r="C55" s="113"/>
      <c r="D55" s="106"/>
      <c r="E55" s="106"/>
      <c r="F55" s="106"/>
      <c r="G55" s="106"/>
      <c r="H55" s="106"/>
      <c r="I55" s="106"/>
      <c r="J55" s="106"/>
      <c r="K55" s="106"/>
      <c r="L55" s="106"/>
      <c r="M55" s="106"/>
      <c r="N55" s="106"/>
      <c r="O55" s="106"/>
      <c r="P55" s="106"/>
      <c r="Q55" s="106"/>
      <c r="R55" s="106"/>
    </row>
    <row r="56" spans="2:18">
      <c r="B56" s="109"/>
      <c r="C56" s="113"/>
      <c r="D56" s="106"/>
      <c r="E56" s="106"/>
      <c r="F56" s="106"/>
      <c r="G56" s="106"/>
      <c r="H56" s="106"/>
      <c r="I56" s="106"/>
      <c r="J56" s="106"/>
      <c r="K56" s="106"/>
      <c r="L56" s="106"/>
      <c r="M56" s="106"/>
      <c r="N56" s="106"/>
      <c r="O56" s="106"/>
      <c r="P56" s="106"/>
      <c r="Q56" s="106"/>
      <c r="R56" s="106"/>
    </row>
    <row r="57" spans="2:18">
      <c r="B57" s="109"/>
      <c r="C57" s="113"/>
      <c r="D57" s="106"/>
      <c r="E57" s="106"/>
      <c r="F57" s="106"/>
      <c r="G57" s="106"/>
      <c r="H57" s="106"/>
      <c r="I57" s="106"/>
      <c r="J57" s="106"/>
      <c r="K57" s="106"/>
      <c r="L57" s="106"/>
      <c r="M57" s="106"/>
      <c r="N57" s="106"/>
      <c r="O57" s="106"/>
      <c r="P57" s="106"/>
      <c r="Q57" s="106"/>
      <c r="R57" s="106"/>
    </row>
    <row r="58" spans="2:18">
      <c r="B58" s="109"/>
      <c r="C58" s="113"/>
      <c r="D58" s="106"/>
      <c r="E58" s="106"/>
      <c r="F58" s="106"/>
      <c r="G58" s="106"/>
      <c r="H58" s="106"/>
      <c r="I58" s="106"/>
      <c r="J58" s="106"/>
      <c r="K58" s="106"/>
      <c r="L58" s="106"/>
      <c r="M58" s="106"/>
      <c r="N58" s="106"/>
      <c r="O58" s="106"/>
      <c r="P58" s="106"/>
      <c r="Q58" s="106"/>
      <c r="R58" s="106"/>
    </row>
    <row r="59" spans="2:18">
      <c r="B59" s="109"/>
      <c r="C59" s="113"/>
      <c r="D59" s="106"/>
      <c r="E59" s="106"/>
      <c r="F59" s="106"/>
      <c r="G59" s="106"/>
      <c r="H59" s="106"/>
      <c r="I59" s="106"/>
      <c r="J59" s="106"/>
      <c r="K59" s="106"/>
      <c r="L59" s="106"/>
      <c r="M59" s="106"/>
      <c r="N59" s="106"/>
      <c r="O59" s="106"/>
      <c r="P59" s="106"/>
      <c r="Q59" s="106"/>
      <c r="R59" s="106"/>
    </row>
    <row r="60" spans="2:18">
      <c r="B60" s="109"/>
      <c r="C60" s="117"/>
      <c r="K60" s="106"/>
    </row>
    <row r="61" spans="2:18">
      <c r="K61" s="106"/>
    </row>
    <row r="62" spans="2:18">
      <c r="K62" s="106"/>
    </row>
    <row r="63" spans="2:18">
      <c r="K63" s="106"/>
    </row>
  </sheetData>
  <customSheetViews>
    <customSheetView guid="{67590F70-5005-492E-AD47-1C13C49F2D83}">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3">
    <mergeCell ref="C30:C31"/>
    <mergeCell ref="C44:C45"/>
    <mergeCell ref="C50:C51"/>
    <mergeCell ref="B24:B25"/>
    <mergeCell ref="B30:B31"/>
    <mergeCell ref="B40:B43"/>
    <mergeCell ref="B44:B45"/>
    <mergeCell ref="B50:B51"/>
    <mergeCell ref="A1:B1"/>
    <mergeCell ref="A2:B2"/>
    <mergeCell ref="D2:F2"/>
    <mergeCell ref="G2:J2"/>
    <mergeCell ref="A4:A6"/>
  </mergeCells>
  <phoneticPr fontId="1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164"/>
  <sheetViews>
    <sheetView topLeftCell="A107" zoomScale="85" zoomScaleNormal="85" workbookViewId="0">
      <selection activeCell="F127" sqref="F127"/>
    </sheetView>
  </sheetViews>
  <sheetFormatPr defaultColWidth="8.85546875" defaultRowHeight="12.75"/>
  <cols>
    <col min="1" max="1" width="10.42578125" customWidth="1"/>
    <col min="2" max="2" width="31.5703125" customWidth="1"/>
    <col min="3" max="3" width="21.5703125" style="44" customWidth="1"/>
    <col min="4" max="4" width="19.42578125" style="44" customWidth="1"/>
    <col min="5" max="6" width="16.140625" style="44" customWidth="1"/>
    <col min="7" max="7" width="8.85546875" style="44"/>
    <col min="8" max="8" width="9.5703125" style="44" customWidth="1"/>
    <col min="9" max="10" width="8.85546875" style="44"/>
    <col min="11" max="11" width="11.140625" style="44" customWidth="1"/>
    <col min="12" max="12" width="10.5703125" customWidth="1"/>
    <col min="13" max="13" width="11.140625" style="44" customWidth="1"/>
    <col min="14" max="14" width="13.85546875" style="44" customWidth="1"/>
    <col min="15" max="15" width="12.5703125" style="67" customWidth="1"/>
    <col min="16" max="16" width="10.140625" style="44" customWidth="1"/>
    <col min="17" max="17" width="13.5703125" style="44" customWidth="1"/>
    <col min="18" max="18" width="12.42578125" style="67" customWidth="1"/>
    <col min="19" max="19" width="15.5703125" customWidth="1"/>
    <col min="20" max="20" width="14.42578125" customWidth="1"/>
    <col min="21" max="21" width="15.5703125" customWidth="1"/>
    <col min="22" max="22" width="15" customWidth="1"/>
    <col min="23" max="23" width="15.140625" customWidth="1"/>
    <col min="24" max="24" width="13.5703125" customWidth="1"/>
    <col min="25" max="25" width="16.42578125" customWidth="1"/>
    <col min="26" max="26" width="14.140625" customWidth="1"/>
    <col min="27" max="27" width="14.85546875" customWidth="1"/>
  </cols>
  <sheetData>
    <row r="1" spans="1:27" ht="36" customHeight="1">
      <c r="B1" s="377" t="s">
        <v>578</v>
      </c>
      <c r="C1" s="377"/>
      <c r="D1" s="377"/>
      <c r="E1" s="377"/>
      <c r="F1" s="377"/>
      <c r="G1" s="377"/>
      <c r="H1" s="377"/>
      <c r="I1" s="377"/>
      <c r="J1" s="377"/>
    </row>
    <row r="2" spans="1:27" ht="14.25">
      <c r="B2" s="79" t="s">
        <v>328</v>
      </c>
      <c r="C2" s="46"/>
    </row>
    <row r="3" spans="1:27" ht="14.25">
      <c r="B3" s="79" t="s">
        <v>329</v>
      </c>
      <c r="C3" s="79"/>
      <c r="D3" s="44" t="s">
        <v>330</v>
      </c>
      <c r="E3" s="44" t="s">
        <v>331</v>
      </c>
      <c r="F3" s="44" t="s">
        <v>332</v>
      </c>
    </row>
    <row r="4" spans="1:27" ht="14.25">
      <c r="B4" s="79" t="s">
        <v>333</v>
      </c>
      <c r="C4"/>
      <c r="D4" s="44">
        <v>10</v>
      </c>
      <c r="E4" s="44">
        <v>20</v>
      </c>
      <c r="F4" s="44">
        <v>40</v>
      </c>
    </row>
    <row r="5" spans="1:27" ht="14.25">
      <c r="B5" s="79" t="s">
        <v>334</v>
      </c>
      <c r="C5" s="79"/>
      <c r="D5" s="44">
        <f>52</f>
        <v>52</v>
      </c>
      <c r="E5" s="44">
        <v>106</v>
      </c>
      <c r="F5" s="44">
        <v>216</v>
      </c>
    </row>
    <row r="6" spans="1:27" ht="14.25">
      <c r="B6" s="79" t="s">
        <v>475</v>
      </c>
      <c r="C6"/>
      <c r="D6" s="80">
        <v>6.4000000000000001E-2</v>
      </c>
      <c r="E6" s="80">
        <v>4.5999999999999999E-2</v>
      </c>
      <c r="F6" s="80">
        <v>2.8000000000000001E-2</v>
      </c>
    </row>
    <row r="7" spans="1:27" ht="48.75" customHeight="1" thickBot="1">
      <c r="B7" s="47"/>
      <c r="C7" s="47" t="s">
        <v>335</v>
      </c>
      <c r="D7" s="47"/>
      <c r="E7" s="47" t="s">
        <v>281</v>
      </c>
      <c r="F7" s="47" t="s">
        <v>336</v>
      </c>
      <c r="G7" s="47" t="s">
        <v>197</v>
      </c>
      <c r="H7" s="47" t="s">
        <v>291</v>
      </c>
      <c r="I7" s="47" t="s">
        <v>260</v>
      </c>
      <c r="J7" s="47" t="s">
        <v>257</v>
      </c>
      <c r="K7" s="47" t="s">
        <v>297</v>
      </c>
      <c r="L7" s="47"/>
      <c r="M7" s="62" t="s">
        <v>337</v>
      </c>
      <c r="N7" s="62" t="s">
        <v>338</v>
      </c>
      <c r="O7" s="62" t="s">
        <v>339</v>
      </c>
      <c r="P7" s="63" t="s">
        <v>340</v>
      </c>
      <c r="Q7" s="63" t="s">
        <v>341</v>
      </c>
      <c r="R7" s="72" t="s">
        <v>342</v>
      </c>
      <c r="S7" s="73" t="s">
        <v>343</v>
      </c>
      <c r="T7" s="63" t="s">
        <v>344</v>
      </c>
      <c r="U7" s="63" t="s">
        <v>345</v>
      </c>
      <c r="V7" s="72" t="s">
        <v>346</v>
      </c>
      <c r="W7" s="73" t="s">
        <v>347</v>
      </c>
      <c r="X7" s="63" t="s">
        <v>348</v>
      </c>
      <c r="Y7" s="63" t="s">
        <v>349</v>
      </c>
      <c r="Z7" s="72" t="s">
        <v>350</v>
      </c>
      <c r="AA7" s="73" t="s">
        <v>351</v>
      </c>
    </row>
    <row r="8" spans="1:27" ht="13.5" thickTop="1">
      <c r="A8">
        <v>3</v>
      </c>
      <c r="B8" s="55" t="s">
        <v>10</v>
      </c>
      <c r="C8" s="50" t="s">
        <v>353</v>
      </c>
      <c r="D8" s="55"/>
      <c r="E8" s="55">
        <f>2*10*D5*10</f>
        <v>10400</v>
      </c>
      <c r="F8" s="55">
        <f>32*D5</f>
        <v>1664</v>
      </c>
      <c r="G8" s="55">
        <f>4*D5</f>
        <v>208</v>
      </c>
      <c r="H8" s="55">
        <f>3*4*D5*1/2</f>
        <v>312</v>
      </c>
      <c r="I8" s="55">
        <f>1*4*240/2</f>
        <v>480</v>
      </c>
      <c r="J8" s="55">
        <f>12*2*10*52</f>
        <v>12480</v>
      </c>
      <c r="K8" s="55"/>
      <c r="L8" s="55"/>
      <c r="M8" s="55">
        <f>D5*12*10*14</f>
        <v>87360</v>
      </c>
      <c r="N8" s="55">
        <f>SUM(E8:J8)</f>
        <v>25544</v>
      </c>
      <c r="O8" s="82">
        <f>100*N8/M8</f>
        <v>29.239926739926741</v>
      </c>
      <c r="P8" s="50">
        <v>87360</v>
      </c>
      <c r="Q8" s="50">
        <v>25544</v>
      </c>
      <c r="R8" s="66">
        <v>29.239926739926702</v>
      </c>
      <c r="S8" s="67">
        <f t="shared" ref="S8:S22" si="0">(1-R8/100)/(1-O8/100)</f>
        <v>1.0000000000000007</v>
      </c>
      <c r="T8" s="44">
        <f t="shared" ref="T8:T22" si="1">P8*$E$5/$D$5</f>
        <v>178080</v>
      </c>
      <c r="U8" s="84">
        <f t="shared" ref="U8:U22" si="2">SUM(E8:G8)*$E$5/$D$5+H8+I8+12*CEILING($E$5*2*$D$4/$E$4,1)*10</f>
        <v>38528</v>
      </c>
      <c r="V8" s="66">
        <f t="shared" ref="V8:V22" si="3">100*U8/T8</f>
        <v>21.635220125786162</v>
      </c>
      <c r="W8" s="67">
        <f t="shared" ref="W8:W22" si="4">(1-V8/100)/(1-R8/100)*(1-$E$6)/(1-$D$6)</f>
        <v>1.1287692506794353</v>
      </c>
      <c r="X8" s="44">
        <f t="shared" ref="X8:X22" si="5">P8*$F$5/$D$5</f>
        <v>362880</v>
      </c>
      <c r="Y8" s="84">
        <f t="shared" ref="Y8:Y22" si="6">SUM(E8:G8)*$F$5/$D$5+H8+I8+12*CEILING($F$5*2*$D$4/$F$4,1)*10</f>
        <v>64728</v>
      </c>
      <c r="Z8" s="66">
        <f t="shared" ref="Z8:Z22" si="7">100*Y8/X8</f>
        <v>17.837301587301589</v>
      </c>
      <c r="AA8" s="67">
        <f t="shared" ref="AA8:AA22" si="8">(1-Z8/100)/(1-R8/100)*(1-$F$6)/(1-$D$6)</f>
        <v>1.2058043225054995</v>
      </c>
    </row>
    <row r="9" spans="1:27">
      <c r="A9">
        <v>4</v>
      </c>
      <c r="B9" s="50" t="s">
        <v>1</v>
      </c>
      <c r="C9" s="50" t="s">
        <v>354</v>
      </c>
      <c r="D9" s="50"/>
      <c r="E9" s="50">
        <f>2*12*D5*10</f>
        <v>12480</v>
      </c>
      <c r="F9" s="50">
        <f>32*D5</f>
        <v>1664</v>
      </c>
      <c r="G9" s="50">
        <f>4*D5</f>
        <v>208</v>
      </c>
      <c r="H9" s="50">
        <f>4*3*D5*10/80</f>
        <v>78</v>
      </c>
      <c r="I9" s="50">
        <f>4*240*1/2</f>
        <v>480</v>
      </c>
      <c r="J9" s="50">
        <f>2*12*D5*10</f>
        <v>12480</v>
      </c>
      <c r="K9" s="50"/>
      <c r="L9" s="43"/>
      <c r="M9" s="50">
        <f>12*14*D5*10</f>
        <v>87360</v>
      </c>
      <c r="N9" s="50">
        <f>SUM(E9:J9)</f>
        <v>27390</v>
      </c>
      <c r="O9" s="66">
        <f>100*N9/M9</f>
        <v>31.353021978021978</v>
      </c>
      <c r="P9" s="50">
        <v>87360</v>
      </c>
      <c r="Q9" s="50">
        <v>27390</v>
      </c>
      <c r="R9" s="66">
        <v>31.353021978021999</v>
      </c>
      <c r="S9" s="67">
        <f t="shared" si="0"/>
        <v>0.99999999999999967</v>
      </c>
      <c r="T9" s="44">
        <f t="shared" si="1"/>
        <v>178080</v>
      </c>
      <c r="U9" s="84">
        <f t="shared" si="2"/>
        <v>42534</v>
      </c>
      <c r="V9" s="66">
        <f t="shared" si="3"/>
        <v>23.884770889487871</v>
      </c>
      <c r="W9" s="67">
        <f t="shared" si="4"/>
        <v>1.1301150575287648</v>
      </c>
      <c r="X9" s="44">
        <f t="shared" si="5"/>
        <v>362880</v>
      </c>
      <c r="Y9" s="84">
        <f t="shared" si="6"/>
        <v>73134</v>
      </c>
      <c r="Z9" s="66">
        <f t="shared" si="7"/>
        <v>20.153769841269842</v>
      </c>
      <c r="AA9" s="67">
        <f t="shared" si="8"/>
        <v>1.2078789394697353</v>
      </c>
    </row>
    <row r="10" spans="1:27">
      <c r="A10">
        <v>5</v>
      </c>
      <c r="B10" s="50" t="s">
        <v>0</v>
      </c>
      <c r="C10" s="50" t="s">
        <v>355</v>
      </c>
      <c r="D10" s="50"/>
      <c r="E10" s="50">
        <v>5538</v>
      </c>
      <c r="F10" s="50">
        <f>8*D5*2</f>
        <v>832</v>
      </c>
      <c r="G10" s="50">
        <f>4*D5*2</f>
        <v>416</v>
      </c>
      <c r="H10" s="50">
        <f>4*3*D5*10/20</f>
        <v>312</v>
      </c>
      <c r="I10" s="50">
        <f>1*4*240*10/20</f>
        <v>480</v>
      </c>
      <c r="J10" s="50">
        <f>2*12*D5*10</f>
        <v>12480</v>
      </c>
      <c r="K10" s="50"/>
      <c r="L10" s="43"/>
      <c r="M10" s="50">
        <f>12*14*D5*10</f>
        <v>87360</v>
      </c>
      <c r="N10" s="50">
        <f t="shared" ref="N10:N16" si="9">SUM(E10:J10)</f>
        <v>20058</v>
      </c>
      <c r="O10" s="66">
        <f t="shared" ref="O10:O16" si="10">100*N10/M10</f>
        <v>22.960164835164836</v>
      </c>
      <c r="P10" s="50">
        <v>87360</v>
      </c>
      <c r="Q10" s="50">
        <v>20058</v>
      </c>
      <c r="R10" s="66">
        <v>22.9601648351648</v>
      </c>
      <c r="S10" s="67">
        <f t="shared" si="0"/>
        <v>1.0000000000000004</v>
      </c>
      <c r="T10" s="44">
        <f t="shared" si="1"/>
        <v>178080</v>
      </c>
      <c r="U10" s="84">
        <f t="shared" si="2"/>
        <v>27345</v>
      </c>
      <c r="V10" s="66">
        <f t="shared" si="3"/>
        <v>15.355458221024259</v>
      </c>
      <c r="W10" s="67">
        <f t="shared" si="4"/>
        <v>1.119840420789872</v>
      </c>
      <c r="X10" s="44">
        <f t="shared" si="5"/>
        <v>362880</v>
      </c>
      <c r="Y10" s="84">
        <f t="shared" si="6"/>
        <v>41940</v>
      </c>
      <c r="Z10" s="66">
        <f t="shared" si="7"/>
        <v>11.557539682539682</v>
      </c>
      <c r="AA10" s="67">
        <f t="shared" si="8"/>
        <v>1.1921636801283761</v>
      </c>
    </row>
    <row r="11" spans="1:27">
      <c r="A11">
        <v>6</v>
      </c>
      <c r="B11" s="50" t="s">
        <v>0</v>
      </c>
      <c r="C11" s="50" t="s">
        <v>356</v>
      </c>
      <c r="D11" s="50"/>
      <c r="E11" s="50">
        <v>6428</v>
      </c>
      <c r="F11" s="50">
        <f>16*D5*2</f>
        <v>1664</v>
      </c>
      <c r="G11" s="50">
        <f>4*D5*2</f>
        <v>416</v>
      </c>
      <c r="H11" s="50">
        <f>4*3*D5*10/20</f>
        <v>312</v>
      </c>
      <c r="I11" s="50">
        <f>1*4*240*10/20</f>
        <v>480</v>
      </c>
      <c r="J11" s="50">
        <f>2*12*D5*10</f>
        <v>12480</v>
      </c>
      <c r="K11" s="50"/>
      <c r="L11" s="43"/>
      <c r="M11" s="50">
        <f>12*14*D5*10</f>
        <v>87360</v>
      </c>
      <c r="N11" s="50">
        <f t="shared" si="9"/>
        <v>21780</v>
      </c>
      <c r="O11" s="66">
        <f t="shared" si="10"/>
        <v>24.931318681318682</v>
      </c>
      <c r="P11" s="50">
        <v>87360</v>
      </c>
      <c r="Q11" s="50">
        <v>21780</v>
      </c>
      <c r="R11" s="66">
        <v>24.9313186813187</v>
      </c>
      <c r="S11" s="67">
        <f t="shared" si="0"/>
        <v>0.99999999999999967</v>
      </c>
      <c r="T11" s="44">
        <f t="shared" si="1"/>
        <v>178080</v>
      </c>
      <c r="U11" s="84">
        <f t="shared" si="2"/>
        <v>30855.23076923077</v>
      </c>
      <c r="V11" s="66">
        <f t="shared" si="3"/>
        <v>17.326612067178104</v>
      </c>
      <c r="W11" s="67">
        <f t="shared" si="4"/>
        <v>1.1224822295728063</v>
      </c>
      <c r="X11" s="44">
        <f t="shared" si="5"/>
        <v>362880</v>
      </c>
      <c r="Y11" s="84">
        <f t="shared" si="6"/>
        <v>49092.923076923078</v>
      </c>
      <c r="Z11" s="66">
        <f t="shared" si="7"/>
        <v>13.52869352869353</v>
      </c>
      <c r="AA11" s="67">
        <f t="shared" si="8"/>
        <v>1.1961995918080095</v>
      </c>
    </row>
    <row r="12" spans="1:27">
      <c r="A12">
        <v>7</v>
      </c>
      <c r="B12" s="50" t="s">
        <v>0</v>
      </c>
      <c r="C12" s="50" t="s">
        <v>354</v>
      </c>
      <c r="D12" s="50"/>
      <c r="E12" s="50">
        <v>9524</v>
      </c>
      <c r="F12" s="50">
        <f>32*D5*2</f>
        <v>3328</v>
      </c>
      <c r="G12" s="50">
        <f>4*D5*2</f>
        <v>416</v>
      </c>
      <c r="H12" s="50">
        <f>4*3*D5*10/20</f>
        <v>312</v>
      </c>
      <c r="I12" s="50">
        <f>1*4*240*10/20</f>
        <v>480</v>
      </c>
      <c r="J12" s="50">
        <f>2*12*D5*10</f>
        <v>12480</v>
      </c>
      <c r="K12" s="50"/>
      <c r="L12" s="43"/>
      <c r="M12" s="50">
        <f>12*14*D5*10</f>
        <v>87360</v>
      </c>
      <c r="N12" s="50">
        <f t="shared" si="9"/>
        <v>26540</v>
      </c>
      <c r="O12" s="66">
        <f t="shared" si="10"/>
        <v>30.380036630036631</v>
      </c>
      <c r="P12" s="50">
        <v>87360</v>
      </c>
      <c r="Q12" s="50">
        <v>26540</v>
      </c>
      <c r="R12" s="66">
        <v>30.380036630036599</v>
      </c>
      <c r="S12" s="67">
        <f t="shared" si="0"/>
        <v>1.0000000000000004</v>
      </c>
      <c r="T12" s="44">
        <f t="shared" si="1"/>
        <v>178080</v>
      </c>
      <c r="U12" s="84">
        <f t="shared" si="2"/>
        <v>40558.307692307688</v>
      </c>
      <c r="V12" s="66">
        <f t="shared" si="3"/>
        <v>22.775330015896053</v>
      </c>
      <c r="W12" s="67">
        <f t="shared" si="4"/>
        <v>1.1305630738876378</v>
      </c>
      <c r="X12" s="44">
        <f t="shared" si="5"/>
        <v>362880</v>
      </c>
      <c r="Y12" s="84">
        <f t="shared" si="6"/>
        <v>68865.230769230766</v>
      </c>
      <c r="Z12" s="66">
        <f t="shared" si="7"/>
        <v>18.977411477411479</v>
      </c>
      <c r="AA12" s="67">
        <f t="shared" si="8"/>
        <v>1.2085447600738619</v>
      </c>
    </row>
    <row r="13" spans="1:27">
      <c r="A13">
        <v>8</v>
      </c>
      <c r="B13" s="50" t="s">
        <v>0</v>
      </c>
      <c r="C13" s="50" t="s">
        <v>357</v>
      </c>
      <c r="D13" s="50"/>
      <c r="E13" s="50">
        <v>5816</v>
      </c>
      <c r="F13" s="50">
        <f>8*D5*2</f>
        <v>832</v>
      </c>
      <c r="G13" s="50">
        <f>4*D5*2</f>
        <v>416</v>
      </c>
      <c r="H13" s="50">
        <f>4*3*D5*10/20</f>
        <v>312</v>
      </c>
      <c r="I13" s="50">
        <f>1*4*240*10/20</f>
        <v>480</v>
      </c>
      <c r="J13" s="50">
        <f>2*12*D5*10</f>
        <v>12480</v>
      </c>
      <c r="K13" s="50"/>
      <c r="L13" s="43"/>
      <c r="M13" s="50">
        <f>12*14*D5*10</f>
        <v>87360</v>
      </c>
      <c r="N13" s="50">
        <f t="shared" si="9"/>
        <v>20336</v>
      </c>
      <c r="O13" s="66">
        <f t="shared" si="10"/>
        <v>23.278388278388277</v>
      </c>
      <c r="P13" s="50">
        <v>87360</v>
      </c>
      <c r="Q13" s="50">
        <v>20336</v>
      </c>
      <c r="R13" s="66">
        <v>23.278388278388299</v>
      </c>
      <c r="S13" s="67">
        <f t="shared" si="0"/>
        <v>0.99999999999999967</v>
      </c>
      <c r="T13" s="44">
        <f t="shared" si="1"/>
        <v>178080</v>
      </c>
      <c r="U13" s="84">
        <f t="shared" si="2"/>
        <v>27911.692307692309</v>
      </c>
      <c r="V13" s="66">
        <f t="shared" si="3"/>
        <v>15.673681664247702</v>
      </c>
      <c r="W13" s="67">
        <f t="shared" si="4"/>
        <v>1.1202577262794504</v>
      </c>
      <c r="X13" s="44">
        <f t="shared" si="5"/>
        <v>362880</v>
      </c>
      <c r="Y13" s="84">
        <f t="shared" si="6"/>
        <v>43094.769230769234</v>
      </c>
      <c r="Z13" s="66">
        <f t="shared" si="7"/>
        <v>11.875763125763125</v>
      </c>
      <c r="AA13" s="67">
        <f t="shared" si="8"/>
        <v>1.1928012009475368</v>
      </c>
    </row>
    <row r="14" spans="1:27">
      <c r="A14">
        <v>9</v>
      </c>
      <c r="B14" s="50" t="s">
        <v>0</v>
      </c>
      <c r="C14" s="50" t="s">
        <v>358</v>
      </c>
      <c r="D14" s="50"/>
      <c r="E14" s="50">
        <v>6207</v>
      </c>
      <c r="F14" s="50">
        <f>16*D5*2</f>
        <v>1664</v>
      </c>
      <c r="G14" s="50">
        <f>4*D5*2</f>
        <v>416</v>
      </c>
      <c r="H14" s="50">
        <f>4*3*D5*10/20</f>
        <v>312</v>
      </c>
      <c r="I14" s="50">
        <f>1*4*240*10/20</f>
        <v>480</v>
      </c>
      <c r="J14" s="50">
        <f>2*12*D5*10</f>
        <v>12480</v>
      </c>
      <c r="K14" s="50"/>
      <c r="L14" s="43"/>
      <c r="M14" s="50">
        <f>12*14*D5*10</f>
        <v>87360</v>
      </c>
      <c r="N14" s="50">
        <f t="shared" si="9"/>
        <v>21559</v>
      </c>
      <c r="O14" s="66">
        <f t="shared" si="10"/>
        <v>24.678342490842489</v>
      </c>
      <c r="P14" s="50">
        <v>87360</v>
      </c>
      <c r="Q14" s="50">
        <v>21559</v>
      </c>
      <c r="R14" s="66">
        <v>24.6783424908425</v>
      </c>
      <c r="S14" s="67">
        <f t="shared" si="0"/>
        <v>0.99999999999999989</v>
      </c>
      <c r="T14" s="44">
        <f t="shared" si="1"/>
        <v>178080</v>
      </c>
      <c r="U14" s="84">
        <f t="shared" si="2"/>
        <v>30404.73076923077</v>
      </c>
      <c r="V14" s="66">
        <f t="shared" si="3"/>
        <v>17.073635876701914</v>
      </c>
      <c r="W14" s="67">
        <f t="shared" si="4"/>
        <v>1.1221354480233525</v>
      </c>
      <c r="X14" s="44">
        <f t="shared" si="5"/>
        <v>362880</v>
      </c>
      <c r="Y14" s="84">
        <f t="shared" si="6"/>
        <v>48174.923076923078</v>
      </c>
      <c r="Z14" s="66">
        <f t="shared" si="7"/>
        <v>13.275717338217339</v>
      </c>
      <c r="AA14" s="67">
        <f t="shared" si="8"/>
        <v>1.1956698109568129</v>
      </c>
    </row>
    <row r="15" spans="1:27">
      <c r="A15">
        <v>10</v>
      </c>
      <c r="B15" s="50" t="s">
        <v>1</v>
      </c>
      <c r="C15" s="50" t="s">
        <v>355</v>
      </c>
      <c r="D15" s="50"/>
      <c r="E15" s="50">
        <f>16*D5*10</f>
        <v>8320</v>
      </c>
      <c r="F15" s="50">
        <f>8*D5</f>
        <v>416</v>
      </c>
      <c r="G15" s="50">
        <f>4*D5</f>
        <v>208</v>
      </c>
      <c r="H15" s="50">
        <f>4*3*D5*10/80</f>
        <v>78</v>
      </c>
      <c r="I15" s="50">
        <f>4*240*1/2</f>
        <v>480</v>
      </c>
      <c r="J15" s="50">
        <f>2*12*D5*10</f>
        <v>12480</v>
      </c>
      <c r="K15" s="50"/>
      <c r="L15" s="43"/>
      <c r="M15" s="50">
        <f>12*14*D5*10</f>
        <v>87360</v>
      </c>
      <c r="N15" s="50">
        <f t="shared" si="9"/>
        <v>21982</v>
      </c>
      <c r="O15" s="66">
        <f t="shared" si="10"/>
        <v>25.162545787545788</v>
      </c>
      <c r="P15" s="50">
        <v>87360</v>
      </c>
      <c r="Q15" s="50">
        <v>21982</v>
      </c>
      <c r="R15" s="66">
        <v>25.162545787545799</v>
      </c>
      <c r="S15" s="67">
        <f t="shared" si="0"/>
        <v>0.99999999999999989</v>
      </c>
      <c r="T15" s="44">
        <f t="shared" si="1"/>
        <v>178080</v>
      </c>
      <c r="U15" s="84">
        <f t="shared" si="2"/>
        <v>31510</v>
      </c>
      <c r="V15" s="66">
        <f t="shared" si="3"/>
        <v>17.694294699011682</v>
      </c>
      <c r="W15" s="67">
        <f t="shared" si="4"/>
        <v>1.1209428248034508</v>
      </c>
      <c r="X15" s="44">
        <f t="shared" si="5"/>
        <v>362880</v>
      </c>
      <c r="Y15" s="84">
        <f t="shared" si="6"/>
        <v>50670</v>
      </c>
      <c r="Z15" s="66">
        <f t="shared" si="7"/>
        <v>13.96329365079365</v>
      </c>
      <c r="AA15" s="67">
        <f t="shared" si="8"/>
        <v>1.1938649086848789</v>
      </c>
    </row>
    <row r="16" spans="1:27">
      <c r="A16">
        <v>11</v>
      </c>
      <c r="B16" s="50" t="s">
        <v>1</v>
      </c>
      <c r="C16" s="50" t="s">
        <v>356</v>
      </c>
      <c r="D16" s="50"/>
      <c r="E16" s="50">
        <f>2*12*D5*10</f>
        <v>12480</v>
      </c>
      <c r="F16" s="50">
        <f>16*D5</f>
        <v>832</v>
      </c>
      <c r="G16" s="50">
        <f>4*D5</f>
        <v>208</v>
      </c>
      <c r="H16" s="50">
        <f>4*3*D5*10/80</f>
        <v>78</v>
      </c>
      <c r="I16" s="50">
        <f>4*240*1/2</f>
        <v>480</v>
      </c>
      <c r="J16" s="50">
        <f>2*12*D5*10</f>
        <v>12480</v>
      </c>
      <c r="K16" s="50"/>
      <c r="L16" s="43"/>
      <c r="M16" s="50">
        <f>12*14*D5*10</f>
        <v>87360</v>
      </c>
      <c r="N16" s="50">
        <f t="shared" si="9"/>
        <v>26558</v>
      </c>
      <c r="O16" s="66">
        <f t="shared" si="10"/>
        <v>30.400641025641026</v>
      </c>
      <c r="P16" s="50">
        <v>87360</v>
      </c>
      <c r="Q16" s="50">
        <v>26558</v>
      </c>
      <c r="R16" s="66">
        <v>30.400641025641001</v>
      </c>
      <c r="S16" s="67">
        <f t="shared" si="0"/>
        <v>1.0000000000000002</v>
      </c>
      <c r="T16" s="44">
        <f t="shared" si="1"/>
        <v>178080</v>
      </c>
      <c r="U16" s="84">
        <f t="shared" si="2"/>
        <v>40838</v>
      </c>
      <c r="V16" s="66">
        <f t="shared" si="3"/>
        <v>22.932389937106919</v>
      </c>
      <c r="W16" s="67">
        <f t="shared" si="4"/>
        <v>1.1285977434952794</v>
      </c>
      <c r="X16" s="44">
        <f t="shared" si="5"/>
        <v>362880</v>
      </c>
      <c r="Y16" s="84">
        <f t="shared" si="6"/>
        <v>69678</v>
      </c>
      <c r="Z16" s="66">
        <f t="shared" si="7"/>
        <v>19.201388888888889</v>
      </c>
      <c r="AA16" s="67">
        <f t="shared" si="8"/>
        <v>1.2055606723463039</v>
      </c>
    </row>
    <row r="17" spans="1:27">
      <c r="A17">
        <v>19</v>
      </c>
      <c r="B17" s="50" t="s">
        <v>7</v>
      </c>
      <c r="C17" s="50" t="s">
        <v>355</v>
      </c>
      <c r="D17" s="50"/>
      <c r="E17" s="50">
        <f>8*D5*10</f>
        <v>4160</v>
      </c>
      <c r="F17" s="50">
        <f>8*D5*2</f>
        <v>832</v>
      </c>
      <c r="G17" s="55">
        <f>4*D5*2</f>
        <v>416</v>
      </c>
      <c r="H17" s="55">
        <f>12*D5*10/20</f>
        <v>312</v>
      </c>
      <c r="I17" s="55">
        <f>1*4*240*10/20</f>
        <v>480</v>
      </c>
      <c r="J17" s="55">
        <f>2*12*D5*10</f>
        <v>12480</v>
      </c>
      <c r="K17" s="50"/>
      <c r="L17" s="43"/>
      <c r="M17" s="50">
        <f>12*14*D5*10</f>
        <v>87360</v>
      </c>
      <c r="N17" s="55">
        <f t="shared" ref="N17:N19" si="11">SUM(E17:J17)</f>
        <v>18680</v>
      </c>
      <c r="O17" s="82">
        <f t="shared" ref="O17:O22" si="12">100*N17/M17</f>
        <v>21.382783882783883</v>
      </c>
      <c r="P17" s="50">
        <v>87360</v>
      </c>
      <c r="Q17" s="50">
        <v>18680</v>
      </c>
      <c r="R17" s="66">
        <v>21.382783882783901</v>
      </c>
      <c r="S17" s="67">
        <f t="shared" si="0"/>
        <v>0.99999999999999989</v>
      </c>
      <c r="T17" s="44">
        <f t="shared" si="1"/>
        <v>178080</v>
      </c>
      <c r="U17" s="84">
        <f t="shared" si="2"/>
        <v>24536</v>
      </c>
      <c r="V17" s="66">
        <f t="shared" si="3"/>
        <v>13.778077268643306</v>
      </c>
      <c r="W17" s="67">
        <f t="shared" si="4"/>
        <v>1.1178217821782179</v>
      </c>
      <c r="X17" s="44">
        <f t="shared" si="5"/>
        <v>362880</v>
      </c>
      <c r="Y17" s="84">
        <f t="shared" si="6"/>
        <v>36216</v>
      </c>
      <c r="Z17" s="66">
        <f t="shared" si="7"/>
        <v>9.9801587301587293</v>
      </c>
      <c r="AA17" s="67">
        <f t="shared" si="8"/>
        <v>1.1890797903319745</v>
      </c>
    </row>
    <row r="18" spans="1:27">
      <c r="A18">
        <v>20</v>
      </c>
      <c r="B18" s="50" t="s">
        <v>7</v>
      </c>
      <c r="C18" s="50" t="s">
        <v>357</v>
      </c>
      <c r="D18" s="50"/>
      <c r="E18" s="50">
        <f>8*D5*10</f>
        <v>4160</v>
      </c>
      <c r="F18" s="50">
        <f>8*D5*2</f>
        <v>832</v>
      </c>
      <c r="G18" s="55">
        <f>4*D5*2</f>
        <v>416</v>
      </c>
      <c r="H18" s="55">
        <f>12*D5*10/20</f>
        <v>312</v>
      </c>
      <c r="I18" s="55">
        <f t="shared" ref="I18:I19" si="13">1*4*240*10/20</f>
        <v>480</v>
      </c>
      <c r="J18" s="55">
        <f>2*12*D5*10</f>
        <v>12480</v>
      </c>
      <c r="K18" s="50"/>
      <c r="L18" s="43"/>
      <c r="M18" s="50">
        <f>12*14*D5*10</f>
        <v>87360</v>
      </c>
      <c r="N18" s="55">
        <f t="shared" si="11"/>
        <v>18680</v>
      </c>
      <c r="O18" s="82">
        <f t="shared" si="12"/>
        <v>21.382783882783883</v>
      </c>
      <c r="P18" s="50">
        <v>87360</v>
      </c>
      <c r="Q18" s="50">
        <v>18680</v>
      </c>
      <c r="R18" s="66">
        <v>21.382783882783901</v>
      </c>
      <c r="S18" s="67">
        <f t="shared" si="0"/>
        <v>0.99999999999999989</v>
      </c>
      <c r="T18" s="44">
        <f t="shared" si="1"/>
        <v>178080</v>
      </c>
      <c r="U18" s="84">
        <f t="shared" si="2"/>
        <v>24536</v>
      </c>
      <c r="V18" s="66">
        <f t="shared" si="3"/>
        <v>13.778077268643306</v>
      </c>
      <c r="W18" s="67">
        <f t="shared" si="4"/>
        <v>1.1178217821782179</v>
      </c>
      <c r="X18" s="44">
        <f t="shared" si="5"/>
        <v>362880</v>
      </c>
      <c r="Y18" s="84">
        <f t="shared" si="6"/>
        <v>36216</v>
      </c>
      <c r="Z18" s="66">
        <f t="shared" si="7"/>
        <v>9.9801587301587293</v>
      </c>
      <c r="AA18" s="67">
        <f t="shared" si="8"/>
        <v>1.1890797903319745</v>
      </c>
    </row>
    <row r="19" spans="1:27">
      <c r="A19">
        <v>21</v>
      </c>
      <c r="B19" s="50" t="s">
        <v>7</v>
      </c>
      <c r="C19" s="50" t="s">
        <v>354</v>
      </c>
      <c r="D19" s="50"/>
      <c r="E19" s="50">
        <f>12*D5*10</f>
        <v>6240</v>
      </c>
      <c r="F19" s="50">
        <f>32*D5*2</f>
        <v>3328</v>
      </c>
      <c r="G19" s="55">
        <f>4*D5*2</f>
        <v>416</v>
      </c>
      <c r="H19" s="55">
        <f>12*D5*10/20</f>
        <v>312</v>
      </c>
      <c r="I19" s="55">
        <f t="shared" si="13"/>
        <v>480</v>
      </c>
      <c r="J19" s="55">
        <f>2*12*D5*10</f>
        <v>12480</v>
      </c>
      <c r="K19" s="50"/>
      <c r="L19" s="43"/>
      <c r="M19" s="50">
        <f>12*14*D5*10</f>
        <v>87360</v>
      </c>
      <c r="N19" s="55">
        <f t="shared" si="11"/>
        <v>23256</v>
      </c>
      <c r="O19" s="82">
        <f t="shared" si="12"/>
        <v>26.62087912087912</v>
      </c>
      <c r="P19" s="50">
        <v>87360</v>
      </c>
      <c r="Q19" s="50">
        <v>23256</v>
      </c>
      <c r="R19" s="66">
        <v>26.620879120879099</v>
      </c>
      <c r="S19" s="67">
        <f t="shared" si="0"/>
        <v>1.0000000000000002</v>
      </c>
      <c r="T19" s="44">
        <f t="shared" si="1"/>
        <v>178080</v>
      </c>
      <c r="U19" s="84">
        <f t="shared" si="2"/>
        <v>33864</v>
      </c>
      <c r="V19" s="66">
        <f t="shared" si="3"/>
        <v>19.016172506738545</v>
      </c>
      <c r="W19" s="67">
        <f t="shared" si="4"/>
        <v>1.124859603144889</v>
      </c>
      <c r="X19" s="44">
        <f t="shared" si="5"/>
        <v>362880</v>
      </c>
      <c r="Y19" s="84">
        <f t="shared" si="6"/>
        <v>55224</v>
      </c>
      <c r="Z19" s="66">
        <f t="shared" si="7"/>
        <v>15.218253968253968</v>
      </c>
      <c r="AA19" s="67">
        <f t="shared" si="8"/>
        <v>1.1998315237738673</v>
      </c>
    </row>
    <row r="20" spans="1:27">
      <c r="A20">
        <v>22</v>
      </c>
      <c r="B20" s="50" t="s">
        <v>8</v>
      </c>
      <c r="C20" s="50" t="s">
        <v>355</v>
      </c>
      <c r="D20" s="50"/>
      <c r="E20" s="55">
        <f>8*D5*10</f>
        <v>4160</v>
      </c>
      <c r="F20" s="55">
        <f>8*D5*2</f>
        <v>832</v>
      </c>
      <c r="G20" s="55">
        <f>4*D5*2</f>
        <v>416</v>
      </c>
      <c r="H20" s="55">
        <f>12*52*10/20</f>
        <v>312</v>
      </c>
      <c r="I20" s="55">
        <f>4*240*1/2</f>
        <v>480</v>
      </c>
      <c r="J20" s="55">
        <f>2*12*D5*10</f>
        <v>12480</v>
      </c>
      <c r="K20" s="50"/>
      <c r="L20" s="43"/>
      <c r="M20" s="83">
        <f>D5*12*10*14</f>
        <v>87360</v>
      </c>
      <c r="N20" s="55">
        <f t="shared" ref="N20:N22" si="14">SUM(E20:J20)</f>
        <v>18680</v>
      </c>
      <c r="O20" s="82">
        <f t="shared" si="12"/>
        <v>21.382783882783883</v>
      </c>
      <c r="P20" s="50">
        <v>87360</v>
      </c>
      <c r="Q20" s="50">
        <v>18680</v>
      </c>
      <c r="R20" s="66">
        <v>21.382783882783901</v>
      </c>
      <c r="S20" s="67">
        <f t="shared" si="0"/>
        <v>0.99999999999999989</v>
      </c>
      <c r="T20" s="44">
        <f t="shared" si="1"/>
        <v>178080</v>
      </c>
      <c r="U20" s="84">
        <f t="shared" si="2"/>
        <v>24536</v>
      </c>
      <c r="V20" s="66">
        <f t="shared" si="3"/>
        <v>13.778077268643306</v>
      </c>
      <c r="W20" s="67">
        <f t="shared" si="4"/>
        <v>1.1178217821782179</v>
      </c>
      <c r="X20" s="44">
        <f t="shared" si="5"/>
        <v>362880</v>
      </c>
      <c r="Y20" s="84">
        <f t="shared" si="6"/>
        <v>36216</v>
      </c>
      <c r="Z20" s="66">
        <f t="shared" si="7"/>
        <v>9.9801587301587293</v>
      </c>
      <c r="AA20" s="67">
        <f t="shared" si="8"/>
        <v>1.1890797903319745</v>
      </c>
    </row>
    <row r="21" spans="1:27">
      <c r="A21">
        <v>23</v>
      </c>
      <c r="B21" s="50" t="s">
        <v>8</v>
      </c>
      <c r="C21" s="50" t="s">
        <v>357</v>
      </c>
      <c r="D21" s="50"/>
      <c r="E21" s="55">
        <f>8*D5*10</f>
        <v>4160</v>
      </c>
      <c r="F21" s="55">
        <f>8*D5*2</f>
        <v>832</v>
      </c>
      <c r="G21" s="55">
        <f>4*D5*2</f>
        <v>416</v>
      </c>
      <c r="H21" s="55">
        <f>12*52*10/20</f>
        <v>312</v>
      </c>
      <c r="I21" s="55">
        <f>4*240*1/2</f>
        <v>480</v>
      </c>
      <c r="J21" s="55">
        <f>2*12*D5*10</f>
        <v>12480</v>
      </c>
      <c r="K21" s="50"/>
      <c r="L21" s="43"/>
      <c r="M21" s="83">
        <f>D5*12*10*14</f>
        <v>87360</v>
      </c>
      <c r="N21" s="55">
        <f t="shared" si="14"/>
        <v>18680</v>
      </c>
      <c r="O21" s="82">
        <f t="shared" si="12"/>
        <v>21.382783882783883</v>
      </c>
      <c r="P21" s="50">
        <v>87360</v>
      </c>
      <c r="Q21" s="50">
        <v>18680</v>
      </c>
      <c r="R21" s="66">
        <v>21.382783882783901</v>
      </c>
      <c r="S21" s="67">
        <f t="shared" si="0"/>
        <v>0.99999999999999989</v>
      </c>
      <c r="T21" s="44">
        <f t="shared" si="1"/>
        <v>178080</v>
      </c>
      <c r="U21" s="84">
        <f t="shared" si="2"/>
        <v>24536</v>
      </c>
      <c r="V21" s="66">
        <f t="shared" si="3"/>
        <v>13.778077268643306</v>
      </c>
      <c r="W21" s="67">
        <f t="shared" si="4"/>
        <v>1.1178217821782179</v>
      </c>
      <c r="X21" s="44">
        <f t="shared" si="5"/>
        <v>362880</v>
      </c>
      <c r="Y21" s="84">
        <f t="shared" si="6"/>
        <v>36216</v>
      </c>
      <c r="Z21" s="66">
        <f t="shared" si="7"/>
        <v>9.9801587301587293</v>
      </c>
      <c r="AA21" s="67">
        <f t="shared" si="8"/>
        <v>1.1890797903319745</v>
      </c>
    </row>
    <row r="22" spans="1:27">
      <c r="A22">
        <v>24</v>
      </c>
      <c r="B22" s="50" t="s">
        <v>8</v>
      </c>
      <c r="C22" s="55" t="s">
        <v>354</v>
      </c>
      <c r="D22" s="50"/>
      <c r="E22" s="55">
        <f>8*D5*10</f>
        <v>4160</v>
      </c>
      <c r="F22" s="55">
        <f>32*D5*2</f>
        <v>3328</v>
      </c>
      <c r="G22" s="55">
        <f>4*D5*2</f>
        <v>416</v>
      </c>
      <c r="H22" s="55">
        <f>12*52*10/20</f>
        <v>312</v>
      </c>
      <c r="I22" s="55">
        <f>4*240*1/2</f>
        <v>480</v>
      </c>
      <c r="J22" s="55">
        <f>2*12*D5*10</f>
        <v>12480</v>
      </c>
      <c r="K22" s="50"/>
      <c r="L22" s="43"/>
      <c r="M22" s="83">
        <f>D5*12*10*14</f>
        <v>87360</v>
      </c>
      <c r="N22" s="55">
        <f t="shared" si="14"/>
        <v>21176</v>
      </c>
      <c r="O22" s="82">
        <f t="shared" si="12"/>
        <v>24.239926739926741</v>
      </c>
      <c r="P22" s="50">
        <v>87360</v>
      </c>
      <c r="Q22" s="50">
        <v>21176</v>
      </c>
      <c r="R22" s="66">
        <v>24.239926739926702</v>
      </c>
      <c r="S22" s="67">
        <f t="shared" si="0"/>
        <v>1.0000000000000007</v>
      </c>
      <c r="T22" s="44">
        <f t="shared" si="1"/>
        <v>178080</v>
      </c>
      <c r="U22" s="84">
        <f t="shared" si="2"/>
        <v>29624</v>
      </c>
      <c r="V22" s="66">
        <f t="shared" si="3"/>
        <v>16.635220125786162</v>
      </c>
      <c r="W22" s="67">
        <f t="shared" si="4"/>
        <v>1.1215399492324423</v>
      </c>
      <c r="X22" s="44">
        <f t="shared" si="5"/>
        <v>362880</v>
      </c>
      <c r="Y22" s="84">
        <f t="shared" si="6"/>
        <v>46584</v>
      </c>
      <c r="Z22" s="66">
        <f t="shared" si="7"/>
        <v>12.837301587301587</v>
      </c>
      <c r="AA22" s="67">
        <f t="shared" si="8"/>
        <v>1.1947600628550703</v>
      </c>
    </row>
    <row r="23" spans="1:27">
      <c r="B23" s="225"/>
      <c r="C23" s="200"/>
    </row>
    <row r="24" spans="1:27" ht="14.25">
      <c r="B24" s="79" t="s">
        <v>359</v>
      </c>
      <c r="C24" s="46"/>
    </row>
    <row r="25" spans="1:27" ht="14.25">
      <c r="B25" s="79" t="s">
        <v>360</v>
      </c>
      <c r="C25" s="79"/>
      <c r="D25" s="44" t="s">
        <v>330</v>
      </c>
      <c r="E25" s="44" t="s">
        <v>331</v>
      </c>
      <c r="F25" s="44" t="s">
        <v>332</v>
      </c>
    </row>
    <row r="26" spans="1:27" ht="14.25">
      <c r="B26" s="79" t="s">
        <v>333</v>
      </c>
      <c r="C26"/>
      <c r="D26" s="44">
        <v>20</v>
      </c>
      <c r="E26" s="44">
        <v>40</v>
      </c>
      <c r="F26" s="44">
        <v>100</v>
      </c>
    </row>
    <row r="27" spans="1:27" ht="14.25">
      <c r="B27" s="79" t="s">
        <v>361</v>
      </c>
      <c r="C27" s="79"/>
      <c r="D27" s="44">
        <v>106</v>
      </c>
      <c r="E27" s="44">
        <v>216</v>
      </c>
      <c r="F27" s="44" t="s">
        <v>130</v>
      </c>
    </row>
    <row r="28" spans="1:27" ht="14.25">
      <c r="B28" s="79" t="s">
        <v>475</v>
      </c>
      <c r="C28"/>
      <c r="D28" s="80">
        <v>4.5999999999999999E-2</v>
      </c>
      <c r="E28" s="80">
        <v>2.8000000000000001E-2</v>
      </c>
      <c r="F28" s="44" t="s">
        <v>130</v>
      </c>
    </row>
    <row r="29" spans="1:27" ht="41.25">
      <c r="B29" s="47"/>
      <c r="C29" s="47" t="s">
        <v>335</v>
      </c>
      <c r="D29" s="47" t="s">
        <v>362</v>
      </c>
      <c r="E29" s="47" t="s">
        <v>281</v>
      </c>
      <c r="F29" s="47" t="s">
        <v>336</v>
      </c>
      <c r="G29" s="47" t="s">
        <v>197</v>
      </c>
      <c r="H29" s="47" t="s">
        <v>291</v>
      </c>
      <c r="I29" s="47" t="s">
        <v>260</v>
      </c>
      <c r="J29" s="47" t="s">
        <v>257</v>
      </c>
      <c r="K29" s="47" t="s">
        <v>363</v>
      </c>
      <c r="L29" s="47"/>
      <c r="M29" s="62" t="s">
        <v>337</v>
      </c>
      <c r="N29" s="62" t="s">
        <v>338</v>
      </c>
      <c r="O29" s="62" t="s">
        <v>339</v>
      </c>
      <c r="P29" s="63" t="s">
        <v>340</v>
      </c>
      <c r="Q29" s="63" t="s">
        <v>341</v>
      </c>
      <c r="R29" s="72" t="s">
        <v>342</v>
      </c>
      <c r="S29" s="73" t="s">
        <v>343</v>
      </c>
      <c r="T29" s="63" t="s">
        <v>364</v>
      </c>
      <c r="U29" s="63" t="s">
        <v>365</v>
      </c>
      <c r="V29" s="72" t="s">
        <v>366</v>
      </c>
      <c r="W29" s="73" t="s">
        <v>347</v>
      </c>
    </row>
    <row r="30" spans="1:27" ht="14.25">
      <c r="A30">
        <v>1</v>
      </c>
      <c r="B30" s="57" t="s">
        <v>15</v>
      </c>
      <c r="C30" s="57" t="s">
        <v>352</v>
      </c>
      <c r="D30" s="57" t="s">
        <v>367</v>
      </c>
      <c r="E30" s="49">
        <f>24*D27*6</f>
        <v>15264</v>
      </c>
      <c r="F30" s="49">
        <f>40*D27</f>
        <v>4240</v>
      </c>
      <c r="G30" s="49">
        <f>4*D27</f>
        <v>424</v>
      </c>
      <c r="H30" s="49">
        <f>2*4*D27*1/2</f>
        <v>424</v>
      </c>
      <c r="I30" s="49">
        <f>1*4*240</f>
        <v>960</v>
      </c>
      <c r="J30" s="49">
        <f>12*8*6*6</f>
        <v>3456</v>
      </c>
      <c r="K30" s="50">
        <f>12*1*D27*2</f>
        <v>2544</v>
      </c>
      <c r="L30" s="49"/>
      <c r="M30" s="49">
        <f>D27*(12*14*4+12*6*2)</f>
        <v>86496</v>
      </c>
      <c r="N30" s="49">
        <f t="shared" ref="N30" si="15">SUM(E30:J30)</f>
        <v>24768</v>
      </c>
      <c r="O30" s="81">
        <f t="shared" ref="O30:O42" si="16">100*N30/M30</f>
        <v>28.634850166481687</v>
      </c>
      <c r="P30" s="49">
        <f>M30+K30</f>
        <v>89040</v>
      </c>
      <c r="Q30" s="49">
        <f>N30+K30+J31-J30</f>
        <v>39120</v>
      </c>
      <c r="R30" s="81">
        <f t="shared" ref="R30:R42" si="17">100*Q30/P30</f>
        <v>43.935309973045825</v>
      </c>
      <c r="S30" s="67">
        <f>(1-R30/100)/(1-O30/100)</f>
        <v>0.78560319928904687</v>
      </c>
      <c r="T30" s="44">
        <f>P30*$E$27/$D$27</f>
        <v>181440</v>
      </c>
      <c r="U30" s="84">
        <f>SUM(E30:G30,K30)*$E$27/$D$27+H30+I30+12*CEILING($E$27*2*$D$26/$E$26,1)*6</f>
        <v>62728</v>
      </c>
      <c r="V30" s="66">
        <f>100*U30/T30</f>
        <v>34.572310405643741</v>
      </c>
      <c r="W30" s="67">
        <f>(1-V30/100)/(1-R30/100)*(1-$E$28)/(1-$D$28)</f>
        <v>1.1890224358974355</v>
      </c>
    </row>
    <row r="31" spans="1:27">
      <c r="A31">
        <v>2</v>
      </c>
      <c r="B31" s="50" t="s">
        <v>368</v>
      </c>
      <c r="C31" s="50" t="s">
        <v>354</v>
      </c>
      <c r="D31" s="50" t="s">
        <v>369</v>
      </c>
      <c r="E31" s="50">
        <f>2*12*D27*6</f>
        <v>15264</v>
      </c>
      <c r="F31" s="50">
        <f>32*D27</f>
        <v>3392</v>
      </c>
      <c r="G31" s="50">
        <f>4*D27</f>
        <v>424</v>
      </c>
      <c r="H31" s="50">
        <f t="shared" ref="H31:H34" si="18">4*3*52*10/80</f>
        <v>78</v>
      </c>
      <c r="I31" s="50">
        <f t="shared" ref="I31:I34" si="19">4*240*1/2</f>
        <v>480</v>
      </c>
      <c r="J31" s="50">
        <f>2*12*D27*6</f>
        <v>15264</v>
      </c>
      <c r="K31" s="50">
        <f>12*D27</f>
        <v>1272</v>
      </c>
      <c r="L31" s="50"/>
      <c r="M31" s="50">
        <v>100488</v>
      </c>
      <c r="N31" s="50">
        <v>36174</v>
      </c>
      <c r="O31" s="66">
        <v>35.998328158586098</v>
      </c>
      <c r="P31" s="50">
        <f>12*D27*14*4+12*D27*11*2+12*D27</f>
        <v>100488</v>
      </c>
      <c r="Q31" s="50">
        <f>SUM(E31:K31)</f>
        <v>36174</v>
      </c>
      <c r="R31" s="66">
        <f t="shared" si="17"/>
        <v>35.998328158586098</v>
      </c>
      <c r="S31" s="67">
        <f t="shared" ref="S31:S42" si="20">(1-R31/100)/(1-O31/100)</f>
        <v>1</v>
      </c>
      <c r="T31" s="44">
        <f t="shared" ref="T31:T34" si="21">P31*$E$27/$D$27</f>
        <v>204768</v>
      </c>
      <c r="U31" s="84">
        <f t="shared" ref="U31:U34" si="22">SUM(E31:G31,K31)*$E$27/$D$27+H31+I31+12*CEILING($E$27*2*$D$26/$E$26,1)*6</f>
        <v>57582</v>
      </c>
      <c r="V31" s="66">
        <f t="shared" ref="V31:V34" si="23">100*U31/T31</f>
        <v>28.120604781997187</v>
      </c>
      <c r="W31" s="67">
        <f t="shared" ref="W31:W42" si="24">(1-V31/100)/(1-R31/100)*(1-$E$28)/(1-$D$28)</f>
        <v>1.1442765183319343</v>
      </c>
    </row>
    <row r="32" spans="1:27">
      <c r="A32">
        <v>3</v>
      </c>
      <c r="B32" s="50" t="s">
        <v>370</v>
      </c>
      <c r="C32" s="50" t="s">
        <v>354</v>
      </c>
      <c r="D32" s="50" t="s">
        <v>369</v>
      </c>
      <c r="E32" s="50">
        <f>2*12*D27*6</f>
        <v>15264</v>
      </c>
      <c r="F32" s="50">
        <f>40*D27</f>
        <v>4240</v>
      </c>
      <c r="G32" s="50">
        <f>4*D27</f>
        <v>424</v>
      </c>
      <c r="H32" s="50">
        <f t="shared" si="18"/>
        <v>78</v>
      </c>
      <c r="I32" s="50">
        <f t="shared" si="19"/>
        <v>480</v>
      </c>
      <c r="J32" s="50">
        <f>2*12*D27*6</f>
        <v>15264</v>
      </c>
      <c r="K32" s="50">
        <f>12*D27</f>
        <v>1272</v>
      </c>
      <c r="L32" s="50"/>
      <c r="M32" s="50">
        <v>100488</v>
      </c>
      <c r="N32" s="50">
        <v>37022</v>
      </c>
      <c r="O32" s="66">
        <v>36.842210015126199</v>
      </c>
      <c r="P32" s="50">
        <f>12*D27*14*4+12*D27*11*2+12*D27</f>
        <v>100488</v>
      </c>
      <c r="Q32" s="50">
        <f>SUM(E32:K32)</f>
        <v>37022</v>
      </c>
      <c r="R32" s="66">
        <f t="shared" si="17"/>
        <v>36.842210015126184</v>
      </c>
      <c r="S32" s="67">
        <f t="shared" si="20"/>
        <v>1.0000000000000002</v>
      </c>
      <c r="T32" s="44">
        <f t="shared" si="21"/>
        <v>204768</v>
      </c>
      <c r="U32" s="84">
        <f t="shared" si="22"/>
        <v>59310</v>
      </c>
      <c r="V32" s="66">
        <f t="shared" si="23"/>
        <v>28.96448663853727</v>
      </c>
      <c r="W32" s="67">
        <f t="shared" si="24"/>
        <v>1.1459521633630607</v>
      </c>
    </row>
    <row r="33" spans="1:23">
      <c r="A33">
        <v>4</v>
      </c>
      <c r="B33" s="50" t="s">
        <v>368</v>
      </c>
      <c r="C33" s="50" t="s">
        <v>355</v>
      </c>
      <c r="D33" s="50" t="s">
        <v>369</v>
      </c>
      <c r="E33" s="50">
        <f>16*D27*6</f>
        <v>10176</v>
      </c>
      <c r="F33" s="50">
        <f>8*D27</f>
        <v>848</v>
      </c>
      <c r="G33" s="50">
        <f>4*D27</f>
        <v>424</v>
      </c>
      <c r="H33" s="50">
        <f t="shared" si="18"/>
        <v>78</v>
      </c>
      <c r="I33" s="50">
        <f t="shared" si="19"/>
        <v>480</v>
      </c>
      <c r="J33" s="50">
        <f>2*12*D27*6</f>
        <v>15264</v>
      </c>
      <c r="K33" s="50">
        <f>12*D27</f>
        <v>1272</v>
      </c>
      <c r="L33" s="43"/>
      <c r="M33" s="50">
        <v>100488</v>
      </c>
      <c r="N33" s="50">
        <v>28542</v>
      </c>
      <c r="O33" s="66">
        <v>28.403391449725301</v>
      </c>
      <c r="P33" s="50">
        <f>12*D27*14*4+12*D27*11*2+12*D27</f>
        <v>100488</v>
      </c>
      <c r="Q33" s="50">
        <f>SUM(E33:K33)</f>
        <v>28542</v>
      </c>
      <c r="R33" s="66">
        <f t="shared" si="17"/>
        <v>28.403391449725341</v>
      </c>
      <c r="S33" s="67">
        <f t="shared" si="20"/>
        <v>0.99999999999999933</v>
      </c>
      <c r="T33" s="44">
        <f t="shared" si="21"/>
        <v>204768</v>
      </c>
      <c r="U33" s="84">
        <f t="shared" si="22"/>
        <v>42030</v>
      </c>
      <c r="V33" s="66">
        <f t="shared" si="23"/>
        <v>20.525668073136426</v>
      </c>
      <c r="W33" s="67">
        <f t="shared" si="24"/>
        <v>1.1309732299224418</v>
      </c>
    </row>
    <row r="34" spans="1:23">
      <c r="A34">
        <v>5</v>
      </c>
      <c r="B34" s="50" t="s">
        <v>370</v>
      </c>
      <c r="C34" s="50" t="s">
        <v>355</v>
      </c>
      <c r="D34" s="50" t="s">
        <v>369</v>
      </c>
      <c r="E34" s="50">
        <f>16*D27*6</f>
        <v>10176</v>
      </c>
      <c r="F34" s="50">
        <f>20*D27</f>
        <v>2120</v>
      </c>
      <c r="G34" s="50">
        <f>4*D27</f>
        <v>424</v>
      </c>
      <c r="H34" s="50">
        <f t="shared" si="18"/>
        <v>78</v>
      </c>
      <c r="I34" s="50">
        <f t="shared" si="19"/>
        <v>480</v>
      </c>
      <c r="J34" s="50">
        <f>2*12*D27*6</f>
        <v>15264</v>
      </c>
      <c r="K34" s="50">
        <f>12*D27</f>
        <v>1272</v>
      </c>
      <c r="L34" s="43"/>
      <c r="M34" s="50">
        <v>100488</v>
      </c>
      <c r="N34" s="50">
        <v>29814</v>
      </c>
      <c r="O34" s="66">
        <v>29.669214234535499</v>
      </c>
      <c r="P34" s="50">
        <f>12*D27*14*4+12*D27*11*2+12*D27</f>
        <v>100488</v>
      </c>
      <c r="Q34" s="50">
        <f>SUM(E34:K34)</f>
        <v>29814</v>
      </c>
      <c r="R34" s="66">
        <f t="shared" si="17"/>
        <v>29.669214234535467</v>
      </c>
      <c r="S34" s="67">
        <f t="shared" si="20"/>
        <v>1.0000000000000004</v>
      </c>
      <c r="T34" s="44">
        <f t="shared" si="21"/>
        <v>204768</v>
      </c>
      <c r="U34" s="84">
        <f t="shared" si="22"/>
        <v>44622</v>
      </c>
      <c r="V34" s="66">
        <f t="shared" si="23"/>
        <v>21.791490857946552</v>
      </c>
      <c r="W34" s="67">
        <f t="shared" si="24"/>
        <v>1.1329909160370151</v>
      </c>
    </row>
    <row r="35" spans="1:23" s="43" customFormat="1" ht="14.25">
      <c r="A35">
        <v>9</v>
      </c>
      <c r="B35" s="50" t="s">
        <v>8</v>
      </c>
      <c r="C35" s="50" t="s">
        <v>355</v>
      </c>
      <c r="D35" s="50" t="s">
        <v>369</v>
      </c>
      <c r="E35" s="55">
        <f>8*D27*6</f>
        <v>5088</v>
      </c>
      <c r="F35" s="55">
        <f>20*D27*2</f>
        <v>4240</v>
      </c>
      <c r="G35" s="55">
        <f>4*D27*2</f>
        <v>848</v>
      </c>
      <c r="H35" s="55">
        <f>12*52*10/20</f>
        <v>312</v>
      </c>
      <c r="I35" s="55">
        <f>4*240*1/2</f>
        <v>480</v>
      </c>
      <c r="J35" s="55">
        <f>2*12*D27*6</f>
        <v>15264</v>
      </c>
      <c r="K35" s="83">
        <f>12*1*D27</f>
        <v>1272</v>
      </c>
      <c r="M35" s="83">
        <f>D27*(12*14*4+12*12*2)</f>
        <v>101760</v>
      </c>
      <c r="N35" s="55">
        <f>SUM(E35:K35)+K35</f>
        <v>28776</v>
      </c>
      <c r="O35" s="82">
        <f t="shared" si="16"/>
        <v>28.278301886792452</v>
      </c>
      <c r="P35" s="49">
        <f t="shared" ref="P35:P37" si="25">M35+K35</f>
        <v>103032</v>
      </c>
      <c r="Q35" s="49">
        <f t="shared" ref="Q35:Q37" si="26">N35+K35</f>
        <v>30048</v>
      </c>
      <c r="R35" s="81">
        <f t="shared" si="17"/>
        <v>29.163754949918474</v>
      </c>
      <c r="S35" s="67">
        <f t="shared" si="20"/>
        <v>0.98765432098765438</v>
      </c>
      <c r="T35" s="44">
        <f>P35*$E$27/$D$27</f>
        <v>209952</v>
      </c>
      <c r="U35" s="84">
        <f>SUM(E35:G35,K35)*$E$27/$D$27+H35+I35+12*CEILING($E$27*2*$D$26/$E$26,1)*6</f>
        <v>39672</v>
      </c>
      <c r="V35" s="66">
        <f>100*U35/T35</f>
        <v>18.895747599451305</v>
      </c>
      <c r="W35" s="67">
        <f t="shared" si="24"/>
        <v>1.1665570536007892</v>
      </c>
    </row>
    <row r="36" spans="1:23" s="43" customFormat="1" ht="14.25">
      <c r="A36">
        <v>10</v>
      </c>
      <c r="B36" s="50" t="s">
        <v>8</v>
      </c>
      <c r="C36" s="50" t="s">
        <v>357</v>
      </c>
      <c r="D36" s="50" t="s">
        <v>369</v>
      </c>
      <c r="E36" s="55">
        <f>8*D27*6</f>
        <v>5088</v>
      </c>
      <c r="F36" s="55">
        <f>40*D27*2</f>
        <v>8480</v>
      </c>
      <c r="G36" s="55">
        <f>4*D27*2</f>
        <v>848</v>
      </c>
      <c r="H36" s="55">
        <f>12*52*10/20</f>
        <v>312</v>
      </c>
      <c r="I36" s="55">
        <f>4*240*1/2</f>
        <v>480</v>
      </c>
      <c r="J36" s="55">
        <f>2*12*D27*6</f>
        <v>15264</v>
      </c>
      <c r="K36" s="83">
        <f>12*1*D27</f>
        <v>1272</v>
      </c>
      <c r="M36" s="83">
        <f>D27*(12*14*4+12*12*2)</f>
        <v>101760</v>
      </c>
      <c r="N36" s="55">
        <f t="shared" ref="N36:N37" si="27">SUM(E36:K36)+K36</f>
        <v>33016</v>
      </c>
      <c r="O36" s="82">
        <f t="shared" si="16"/>
        <v>32.44496855345912</v>
      </c>
      <c r="P36" s="49">
        <f t="shared" si="25"/>
        <v>103032</v>
      </c>
      <c r="Q36" s="49">
        <f t="shared" si="26"/>
        <v>34288</v>
      </c>
      <c r="R36" s="81">
        <f t="shared" si="17"/>
        <v>33.278981287367031</v>
      </c>
      <c r="S36" s="67">
        <f t="shared" si="20"/>
        <v>0.98765432098765427</v>
      </c>
      <c r="T36" s="44">
        <f t="shared" ref="T36:T37" si="28">P36*$E$27/$D$27</f>
        <v>209952</v>
      </c>
      <c r="U36" s="84">
        <f t="shared" ref="U36:U37" si="29">SUM(E36:G36,K36)*$E$27/$D$27+H36+I36+12*CEILING($E$27*2*$D$26/$E$26,1)*6</f>
        <v>48312</v>
      </c>
      <c r="V36" s="66">
        <f t="shared" ref="V36:V37" si="30">100*U36/T36</f>
        <v>23.010973936899862</v>
      </c>
      <c r="W36" s="67">
        <f t="shared" si="24"/>
        <v>1.1756662399627607</v>
      </c>
    </row>
    <row r="37" spans="1:23" s="43" customFormat="1" ht="14.25">
      <c r="A37">
        <v>11</v>
      </c>
      <c r="B37" s="50" t="s">
        <v>8</v>
      </c>
      <c r="C37" s="50" t="s">
        <v>354</v>
      </c>
      <c r="D37" s="50" t="s">
        <v>369</v>
      </c>
      <c r="E37" s="55">
        <f>8*D27*6</f>
        <v>5088</v>
      </c>
      <c r="F37" s="55">
        <f>40*D27*2</f>
        <v>8480</v>
      </c>
      <c r="G37" s="55">
        <f>4*D27*2</f>
        <v>848</v>
      </c>
      <c r="H37" s="55">
        <f>12*52*10/20</f>
        <v>312</v>
      </c>
      <c r="I37" s="55">
        <f>4*240*1/2</f>
        <v>480</v>
      </c>
      <c r="J37" s="83">
        <f>12*2*6*D27</f>
        <v>15264</v>
      </c>
      <c r="K37" s="83">
        <f>12*1*D27</f>
        <v>1272</v>
      </c>
      <c r="M37" s="83">
        <f>D27*(12*14*4+12*12*2)</f>
        <v>101760</v>
      </c>
      <c r="N37" s="55">
        <f t="shared" si="27"/>
        <v>33016</v>
      </c>
      <c r="O37" s="82">
        <f t="shared" si="16"/>
        <v>32.44496855345912</v>
      </c>
      <c r="P37" s="49">
        <f t="shared" si="25"/>
        <v>103032</v>
      </c>
      <c r="Q37" s="49">
        <f t="shared" si="26"/>
        <v>34288</v>
      </c>
      <c r="R37" s="81">
        <f t="shared" si="17"/>
        <v>33.278981287367031</v>
      </c>
      <c r="S37" s="67">
        <f t="shared" si="20"/>
        <v>0.98765432098765427</v>
      </c>
      <c r="T37" s="44">
        <f t="shared" si="28"/>
        <v>209952</v>
      </c>
      <c r="U37" s="84">
        <f t="shared" si="29"/>
        <v>48312</v>
      </c>
      <c r="V37" s="66">
        <f t="shared" si="30"/>
        <v>23.010973936899862</v>
      </c>
      <c r="W37" s="67">
        <f t="shared" si="24"/>
        <v>1.1756662399627607</v>
      </c>
    </row>
    <row r="38" spans="1:23" s="43" customFormat="1">
      <c r="A38">
        <v>14</v>
      </c>
      <c r="B38" s="50" t="s">
        <v>0</v>
      </c>
      <c r="C38" s="50" t="s">
        <v>355</v>
      </c>
      <c r="D38" s="238" t="s">
        <v>622</v>
      </c>
      <c r="E38" s="50">
        <v>8828</v>
      </c>
      <c r="F38" s="50">
        <f>8*D27*2</f>
        <v>1696</v>
      </c>
      <c r="G38" s="50">
        <f>4*D27*2</f>
        <v>848</v>
      </c>
      <c r="H38" s="50">
        <f>4*3*52*10/20</f>
        <v>312</v>
      </c>
      <c r="I38" s="50">
        <f>4*240*1/2</f>
        <v>480</v>
      </c>
      <c r="J38" s="83">
        <f>12*2*8*D27</f>
        <v>20352</v>
      </c>
      <c r="K38" s="83">
        <f>12*2*D27</f>
        <v>2544</v>
      </c>
      <c r="L38" s="50"/>
      <c r="M38" s="83">
        <f>D27*(12*14*6+12*12*2)</f>
        <v>137376</v>
      </c>
      <c r="N38" s="55">
        <f>SUM(E38:J38)+K38*2</f>
        <v>37604</v>
      </c>
      <c r="O38" s="82">
        <f t="shared" si="16"/>
        <v>27.373049149778709</v>
      </c>
      <c r="P38" s="83">
        <f>D27*(12*14*6+12*11*2)</f>
        <v>134832</v>
      </c>
      <c r="Q38" s="55">
        <f>SUM(E38:K38)</f>
        <v>35060</v>
      </c>
      <c r="R38" s="82">
        <f t="shared" si="17"/>
        <v>26.002729322416045</v>
      </c>
      <c r="S38" s="67">
        <f t="shared" si="20"/>
        <v>1.0188679245283019</v>
      </c>
      <c r="T38" s="44">
        <f t="shared" ref="T38" si="31">P38*$E$27/$D$27</f>
        <v>274752</v>
      </c>
      <c r="U38" s="84">
        <f>SUM(E38:G38,K38)*$E$27/$D$27+H38+I38+12*CEILING($E$27*2*$D$26/$E$26,1)*8</f>
        <v>49885.132075471702</v>
      </c>
      <c r="V38" s="66">
        <f t="shared" ref="V38" si="32">100*U38/T38</f>
        <v>18.15642181875717</v>
      </c>
      <c r="W38" s="67">
        <f t="shared" si="24"/>
        <v>1.1269036800130714</v>
      </c>
    </row>
    <row r="39" spans="1:23" s="43" customFormat="1">
      <c r="A39">
        <v>15</v>
      </c>
      <c r="B39" s="50" t="s">
        <v>0</v>
      </c>
      <c r="C39" s="50" t="s">
        <v>356</v>
      </c>
      <c r="D39" s="60" t="s">
        <v>371</v>
      </c>
      <c r="E39" s="50">
        <v>10408</v>
      </c>
      <c r="F39" s="50">
        <f>16*D27*2</f>
        <v>3392</v>
      </c>
      <c r="G39" s="50">
        <f>4*D27*2</f>
        <v>848</v>
      </c>
      <c r="H39" s="50">
        <f>4*3*D27*10/20</f>
        <v>636</v>
      </c>
      <c r="I39" s="50">
        <f>4*240*1/2</f>
        <v>480</v>
      </c>
      <c r="J39" s="83">
        <f>12*2*8*D27</f>
        <v>20352</v>
      </c>
      <c r="K39" s="83">
        <f>12*2*D27</f>
        <v>2544</v>
      </c>
      <c r="L39" s="50"/>
      <c r="M39" s="83">
        <f>D27*(12*14*6+12*12*2)</f>
        <v>137376</v>
      </c>
      <c r="N39" s="55">
        <f>SUM(E39:J39)+K39*2</f>
        <v>41204</v>
      </c>
      <c r="O39" s="82">
        <f t="shared" si="16"/>
        <v>29.99359422315397</v>
      </c>
      <c r="P39" s="83">
        <f>D27*(12*14*6+12*11*2)</f>
        <v>134832</v>
      </c>
      <c r="Q39" s="55">
        <f>SUM(E39:K39)</f>
        <v>38660</v>
      </c>
      <c r="R39" s="82">
        <f t="shared" si="17"/>
        <v>28.672718642458765</v>
      </c>
      <c r="S39" s="67">
        <f t="shared" si="20"/>
        <v>1.0188679245283019</v>
      </c>
      <c r="T39" s="44">
        <f t="shared" ref="T39:T42" si="33">P39*$E$27/$D$27</f>
        <v>274752</v>
      </c>
      <c r="U39" s="84">
        <f t="shared" ref="U39:U42" si="34">SUM(E39:G39,K39)*$E$27/$D$27+H39+I39+12*CEILING($E$27*2*$D$26/$E$26,1)*8</f>
        <v>56884.75471698113</v>
      </c>
      <c r="V39" s="66">
        <f t="shared" ref="V39:V42" si="35">100*U39/T39</f>
        <v>20.704036628297931</v>
      </c>
      <c r="W39" s="67">
        <f t="shared" si="24"/>
        <v>1.1326958225004105</v>
      </c>
    </row>
    <row r="40" spans="1:23" s="43" customFormat="1">
      <c r="A40">
        <v>14</v>
      </c>
      <c r="B40" s="50" t="s">
        <v>0</v>
      </c>
      <c r="C40" s="50" t="s">
        <v>354</v>
      </c>
      <c r="D40" s="60" t="s">
        <v>371</v>
      </c>
      <c r="E40" s="50">
        <v>15564</v>
      </c>
      <c r="F40" s="50">
        <f>32*D27*2</f>
        <v>6784</v>
      </c>
      <c r="G40" s="50">
        <f>4*D27*2</f>
        <v>848</v>
      </c>
      <c r="H40" s="50">
        <f>4*3*52*10/20</f>
        <v>312</v>
      </c>
      <c r="I40" s="50">
        <f>4*240*1/2</f>
        <v>480</v>
      </c>
      <c r="J40" s="83">
        <f>12*2*8*D27</f>
        <v>20352</v>
      </c>
      <c r="K40" s="83">
        <f>12*2*D27</f>
        <v>2544</v>
      </c>
      <c r="L40" s="50"/>
      <c r="M40" s="83">
        <f>D27*(12*14*6+12*12*2)</f>
        <v>137376</v>
      </c>
      <c r="N40" s="55">
        <f>SUM(E40:J40)+K40*2</f>
        <v>49428</v>
      </c>
      <c r="O40" s="82">
        <f t="shared" si="16"/>
        <v>35.980083857442345</v>
      </c>
      <c r="P40" s="83">
        <f>D27*(12*14*6+12*11*2)</f>
        <v>134832</v>
      </c>
      <c r="Q40" s="55">
        <f>SUM(E40:K40)</f>
        <v>46884</v>
      </c>
      <c r="R40" s="82">
        <f t="shared" si="17"/>
        <v>34.772160911356352</v>
      </c>
      <c r="S40" s="67">
        <f t="shared" si="20"/>
        <v>1.0188679245283019</v>
      </c>
      <c r="T40" s="44">
        <f t="shared" si="33"/>
        <v>274752</v>
      </c>
      <c r="U40" s="84">
        <f t="shared" si="34"/>
        <v>73979.320754716988</v>
      </c>
      <c r="V40" s="66">
        <f t="shared" si="35"/>
        <v>26.925853407697485</v>
      </c>
      <c r="W40" s="67">
        <f t="shared" si="24"/>
        <v>1.1414283397307672</v>
      </c>
    </row>
    <row r="41" spans="1:23" s="43" customFormat="1">
      <c r="A41">
        <v>15</v>
      </c>
      <c r="B41" s="50" t="s">
        <v>0</v>
      </c>
      <c r="C41" s="50" t="s">
        <v>357</v>
      </c>
      <c r="D41" s="60" t="s">
        <v>371</v>
      </c>
      <c r="E41" s="50">
        <v>9114</v>
      </c>
      <c r="F41" s="50">
        <f>8*D27*2</f>
        <v>1696</v>
      </c>
      <c r="G41" s="50">
        <f>4*D27*2</f>
        <v>848</v>
      </c>
      <c r="H41" s="50">
        <f>4*3*52*10/20</f>
        <v>312</v>
      </c>
      <c r="I41" s="50">
        <f>4*240*1/2</f>
        <v>480</v>
      </c>
      <c r="J41" s="83">
        <f>12*2*8*D27</f>
        <v>20352</v>
      </c>
      <c r="K41" s="83">
        <f>12*2*D27</f>
        <v>2544</v>
      </c>
      <c r="L41" s="50"/>
      <c r="M41" s="83">
        <f>D27*(12*14*6+12*12*2)</f>
        <v>137376</v>
      </c>
      <c r="N41" s="55">
        <f>SUM(E41:J41)+K41*2</f>
        <v>37890</v>
      </c>
      <c r="O41" s="82">
        <f t="shared" si="16"/>
        <v>27.581236897274632</v>
      </c>
      <c r="P41" s="83">
        <f>D27*(12*14*6+12*11*2)</f>
        <v>134832</v>
      </c>
      <c r="Q41" s="55">
        <f>SUM(E41:K41)</f>
        <v>35346</v>
      </c>
      <c r="R41" s="82">
        <f t="shared" si="17"/>
        <v>26.214845140619438</v>
      </c>
      <c r="S41" s="67">
        <f t="shared" si="20"/>
        <v>1.0188679245283019</v>
      </c>
      <c r="T41" s="44">
        <f t="shared" si="33"/>
        <v>274752</v>
      </c>
      <c r="U41" s="84">
        <f t="shared" si="34"/>
        <v>50467.924528301883</v>
      </c>
      <c r="V41" s="66">
        <f t="shared" si="35"/>
        <v>18.368537636960561</v>
      </c>
      <c r="W41" s="67">
        <f t="shared" si="24"/>
        <v>1.127214258647941</v>
      </c>
    </row>
    <row r="42" spans="1:23" s="43" customFormat="1">
      <c r="A42">
        <v>14</v>
      </c>
      <c r="B42" s="50" t="s">
        <v>0</v>
      </c>
      <c r="C42" s="50" t="s">
        <v>358</v>
      </c>
      <c r="D42" s="60" t="s">
        <v>371</v>
      </c>
      <c r="E42" s="50">
        <v>9982</v>
      </c>
      <c r="F42" s="50">
        <f>16*D27*2</f>
        <v>3392</v>
      </c>
      <c r="G42" s="50">
        <f>4*D27*2</f>
        <v>848</v>
      </c>
      <c r="H42" s="50">
        <f>4*3*52*10/20</f>
        <v>312</v>
      </c>
      <c r="I42" s="50">
        <f>4*240*1/2</f>
        <v>480</v>
      </c>
      <c r="J42" s="83">
        <f>12*2*8*D27</f>
        <v>20352</v>
      </c>
      <c r="K42" s="83">
        <f>12*2*D27</f>
        <v>2544</v>
      </c>
      <c r="L42" s="50"/>
      <c r="M42" s="83">
        <f>D27*(12*14*6+12*12*2)</f>
        <v>137376</v>
      </c>
      <c r="N42" s="55">
        <f>SUM(E42:J42)+K42*2</f>
        <v>40454</v>
      </c>
      <c r="O42" s="82">
        <f t="shared" si="16"/>
        <v>29.447647332867458</v>
      </c>
      <c r="P42" s="83">
        <f>D27*(12*14*6+12*11*2)</f>
        <v>134832</v>
      </c>
      <c r="Q42" s="55">
        <f>SUM(E42:K42)</f>
        <v>37910</v>
      </c>
      <c r="R42" s="82">
        <f t="shared" si="17"/>
        <v>28.116470867449863</v>
      </c>
      <c r="S42" s="67">
        <f t="shared" si="20"/>
        <v>1.0188679245283021</v>
      </c>
      <c r="T42" s="44">
        <f t="shared" si="33"/>
        <v>274752</v>
      </c>
      <c r="U42" s="84">
        <f t="shared" si="34"/>
        <v>55692.67924528302</v>
      </c>
      <c r="V42" s="66">
        <f t="shared" si="35"/>
        <v>20.270163363790989</v>
      </c>
      <c r="W42" s="67">
        <f t="shared" si="24"/>
        <v>1.1300804809780904</v>
      </c>
    </row>
    <row r="43" spans="1:23" s="43" customFormat="1">
      <c r="A43"/>
      <c r="B43" s="50"/>
      <c r="C43" s="50"/>
      <c r="D43" s="44"/>
      <c r="E43" s="44"/>
      <c r="F43" s="44"/>
      <c r="G43" s="44"/>
      <c r="H43" s="44"/>
      <c r="I43" s="44"/>
      <c r="J43" s="44"/>
      <c r="K43" s="44"/>
      <c r="L43" s="44"/>
      <c r="M43" s="44"/>
      <c r="N43" s="44"/>
      <c r="O43" s="44"/>
      <c r="P43" s="50"/>
      <c r="Q43" s="50"/>
      <c r="R43" s="66"/>
    </row>
    <row r="44" spans="1:23" s="43" customFormat="1">
      <c r="B44" s="50"/>
      <c r="C44" s="50"/>
      <c r="D44" s="50"/>
      <c r="E44" s="50"/>
      <c r="F44" s="50"/>
      <c r="G44" s="50"/>
      <c r="H44" s="50"/>
      <c r="I44" s="50"/>
      <c r="J44" s="50"/>
      <c r="K44" s="50"/>
      <c r="M44" s="44"/>
      <c r="N44" s="44"/>
      <c r="O44" s="89"/>
      <c r="P44" s="50"/>
      <c r="Q44" s="50"/>
      <c r="R44" s="66"/>
    </row>
    <row r="45" spans="1:23" s="43" customFormat="1" ht="14.25">
      <c r="A45"/>
      <c r="B45" s="79" t="s">
        <v>359</v>
      </c>
      <c r="C45" s="46"/>
      <c r="D45" s="44"/>
      <c r="E45" s="44"/>
      <c r="F45" s="44"/>
      <c r="G45" s="44"/>
      <c r="H45" s="44"/>
      <c r="I45" s="44"/>
      <c r="J45" s="44"/>
      <c r="K45" s="44"/>
      <c r="L45"/>
      <c r="M45" s="44"/>
      <c r="N45" s="44"/>
      <c r="O45" s="67"/>
      <c r="P45" s="50"/>
      <c r="Q45" s="50"/>
      <c r="R45" s="66"/>
    </row>
    <row r="46" spans="1:23" ht="14.25">
      <c r="B46" s="79" t="s">
        <v>372</v>
      </c>
      <c r="C46" s="79"/>
      <c r="D46" s="44" t="s">
        <v>330</v>
      </c>
      <c r="E46" s="44" t="s">
        <v>331</v>
      </c>
      <c r="F46" s="44" t="s">
        <v>332</v>
      </c>
    </row>
    <row r="47" spans="1:23" ht="14.25">
      <c r="B47" s="79" t="s">
        <v>333</v>
      </c>
      <c r="C47"/>
      <c r="D47" s="44">
        <v>20</v>
      </c>
      <c r="E47" s="44">
        <v>40</v>
      </c>
      <c r="F47" s="44">
        <v>100</v>
      </c>
    </row>
    <row r="48" spans="1:23" ht="14.25">
      <c r="B48" s="79" t="s">
        <v>361</v>
      </c>
      <c r="C48" s="79"/>
      <c r="D48" s="44">
        <v>51</v>
      </c>
      <c r="E48" s="44">
        <v>106</v>
      </c>
      <c r="F48" s="44">
        <v>273</v>
      </c>
    </row>
    <row r="49" spans="1:27" ht="14.25">
      <c r="B49" s="79" t="s">
        <v>475</v>
      </c>
      <c r="C49"/>
      <c r="D49" s="80">
        <v>8.2000000000000003E-2</v>
      </c>
      <c r="E49" s="80">
        <v>4.5999999999999999E-2</v>
      </c>
      <c r="F49" s="80">
        <v>1.72E-2</v>
      </c>
    </row>
    <row r="50" spans="1:27" ht="54.75">
      <c r="B50" s="47"/>
      <c r="C50" s="47" t="s">
        <v>335</v>
      </c>
      <c r="D50" s="47" t="s">
        <v>362</v>
      </c>
      <c r="E50" s="47" t="s">
        <v>281</v>
      </c>
      <c r="F50" s="47" t="s">
        <v>336</v>
      </c>
      <c r="G50" s="47" t="s">
        <v>197</v>
      </c>
      <c r="H50" s="47" t="s">
        <v>291</v>
      </c>
      <c r="I50" s="47" t="s">
        <v>260</v>
      </c>
      <c r="J50" s="47" t="s">
        <v>257</v>
      </c>
      <c r="K50" s="47" t="s">
        <v>363</v>
      </c>
      <c r="L50" s="47"/>
      <c r="M50" s="62" t="s">
        <v>337</v>
      </c>
      <c r="N50" s="62" t="s">
        <v>338</v>
      </c>
      <c r="O50" s="62" t="s">
        <v>339</v>
      </c>
      <c r="P50" s="63" t="s">
        <v>340</v>
      </c>
      <c r="Q50" s="63" t="s">
        <v>341</v>
      </c>
      <c r="R50" s="72" t="s">
        <v>342</v>
      </c>
      <c r="S50" s="73" t="s">
        <v>343</v>
      </c>
      <c r="T50" s="63" t="s">
        <v>364</v>
      </c>
      <c r="U50" s="63" t="s">
        <v>365</v>
      </c>
      <c r="V50" s="72" t="s">
        <v>366</v>
      </c>
      <c r="W50" s="73" t="s">
        <v>347</v>
      </c>
      <c r="X50" s="63" t="s">
        <v>373</v>
      </c>
      <c r="Y50" s="63" t="s">
        <v>374</v>
      </c>
      <c r="Z50" s="72" t="s">
        <v>375</v>
      </c>
      <c r="AA50" s="73" t="s">
        <v>351</v>
      </c>
    </row>
    <row r="51" spans="1:27" ht="14.25">
      <c r="A51">
        <v>1</v>
      </c>
      <c r="B51" s="61" t="s">
        <v>10</v>
      </c>
      <c r="C51" s="61" t="s">
        <v>376</v>
      </c>
      <c r="D51" s="85" t="s">
        <v>367</v>
      </c>
      <c r="E51" s="61">
        <f>16*D48*6*2</f>
        <v>9792</v>
      </c>
      <c r="F51" s="86">
        <f>40*D48*2</f>
        <v>4080</v>
      </c>
      <c r="G51" s="86">
        <f>4*D48*2</f>
        <v>408</v>
      </c>
      <c r="H51" s="86">
        <f>3*4*D48*2*1/8</f>
        <v>153</v>
      </c>
      <c r="I51" s="86">
        <f>1*4*240/2</f>
        <v>480</v>
      </c>
      <c r="J51" s="86">
        <f>12*2*6*51*2</f>
        <v>14688</v>
      </c>
      <c r="K51" s="50">
        <f>12*2*D48*2</f>
        <v>2448</v>
      </c>
      <c r="L51" s="61"/>
      <c r="M51" s="86">
        <f>D48*2*(12*14*4+12*6*2)</f>
        <v>83232</v>
      </c>
      <c r="N51" s="86">
        <f>SUM(E51:J51)</f>
        <v>29601</v>
      </c>
      <c r="O51" s="90">
        <f>100*N51/M51</f>
        <v>35.564446366782008</v>
      </c>
      <c r="P51" s="49">
        <f>M51+K51</f>
        <v>85680</v>
      </c>
      <c r="Q51" s="49">
        <f>N51+K51</f>
        <v>32049</v>
      </c>
      <c r="R51" s="81">
        <f t="shared" ref="R51:R68" si="36">100*Q51/P51</f>
        <v>37.405462184873947</v>
      </c>
      <c r="S51" s="67">
        <f>(1-R51/100)/(1-O51/100)</f>
        <v>0.97142857142857142</v>
      </c>
      <c r="T51" s="44">
        <f>P51*$E$48/$D$48</f>
        <v>178080</v>
      </c>
      <c r="U51" s="84">
        <f>SUM(E51:G51,K51)*$E$48/$D$48+H51+I51+12*CEILING($E$48*2*$D$47/$E$47,1)*6*2</f>
        <v>50665</v>
      </c>
      <c r="V51" s="66">
        <f>100*U51/T51</f>
        <v>28.450696316262356</v>
      </c>
      <c r="W51" s="67">
        <f>(1-V51/100)/(1-R51/100)*(1-$E$49)/(1-$D$49)</f>
        <v>1.1878857377263148</v>
      </c>
      <c r="X51" s="44">
        <f>P51*$F$48/$D$48</f>
        <v>458640</v>
      </c>
      <c r="Y51" s="84">
        <f>SUM(E51:G51,K51)*$F$48/$D$48+H51+I51+12*CEILING($F$48*2*$D$47/$F$47,1)*6*2</f>
        <v>106017</v>
      </c>
      <c r="Z51" s="66">
        <f>100*Y51/X51</f>
        <v>23.115515436944008</v>
      </c>
      <c r="AA51" s="67">
        <f>(1-Z51/100)/(1-R51/100)*(1-$F$49)/(1-$D$49)</f>
        <v>1.3149969234211558</v>
      </c>
    </row>
    <row r="52" spans="1:27">
      <c r="A52">
        <v>2</v>
      </c>
      <c r="B52" s="50" t="s">
        <v>368</v>
      </c>
      <c r="C52" s="50" t="s">
        <v>354</v>
      </c>
      <c r="D52" s="51" t="s">
        <v>369</v>
      </c>
      <c r="E52" s="50">
        <f>2*12*D48*6*2</f>
        <v>14688</v>
      </c>
      <c r="F52" s="50">
        <f>32*D48*2</f>
        <v>3264</v>
      </c>
      <c r="G52" s="50">
        <f>4*D48*2</f>
        <v>408</v>
      </c>
      <c r="H52" s="50">
        <f>4*3*D48*10/80</f>
        <v>76.5</v>
      </c>
      <c r="I52" s="50">
        <f>4*240*1/2</f>
        <v>480</v>
      </c>
      <c r="J52" s="50">
        <f>2*12*D48*6*2</f>
        <v>14688</v>
      </c>
      <c r="K52" s="50">
        <f>12*D48*2</f>
        <v>1224</v>
      </c>
      <c r="L52" s="50"/>
      <c r="M52" s="50">
        <v>96696</v>
      </c>
      <c r="N52" s="50">
        <v>34828.5</v>
      </c>
      <c r="O52" s="66">
        <v>36.018552990816602</v>
      </c>
      <c r="P52" s="50">
        <f>12*D48*14*4*2+12*D48*11*2*2+12*D48*2</f>
        <v>96696</v>
      </c>
      <c r="Q52" s="50">
        <f t="shared" ref="Q52:Q60" si="37">SUM(E52:K52)</f>
        <v>34828.5</v>
      </c>
      <c r="R52" s="66">
        <f t="shared" si="36"/>
        <v>36.01855299081658</v>
      </c>
      <c r="S52" s="67">
        <f t="shared" ref="S52:S68" si="38">(1-R52/100)/(1-O52/100)</f>
        <v>1.0000000000000004</v>
      </c>
      <c r="T52" s="44">
        <f t="shared" ref="T52:T54" si="39">P52*$E$48/$D$48</f>
        <v>200976</v>
      </c>
      <c r="U52" s="84">
        <f t="shared" ref="U52:U53" si="40">SUM(E52:G52,K52)*$E$48/$D$48+H52+I52+12*CEILING($E$48*2*$D$47/$E$47,1)*6*2</f>
        <v>56524.5</v>
      </c>
      <c r="V52" s="66">
        <f t="shared" ref="V52:V54" si="41">100*U52/T52</f>
        <v>28.125</v>
      </c>
      <c r="W52" s="67">
        <f t="shared" ref="W52:W68" si="42">(1-V52/100)/(1-R52/100)*(1-$E$49)/(1-$D$49)</f>
        <v>1.1674263547096617</v>
      </c>
      <c r="X52" s="44">
        <f t="shared" ref="X52:X54" si="43">P52*$F$48/$D$48</f>
        <v>517608</v>
      </c>
      <c r="Y52" s="84">
        <f t="shared" ref="Y52:Y53" si="44">SUM(E52:G52,K52)*$F$48/$D$48+H52+I52+12*CEILING($F$48*2*$D$47/$F$47,1)*6*2</f>
        <v>121228.5</v>
      </c>
      <c r="Z52" s="66">
        <f t="shared" ref="Z52:Z54" si="45">100*Y52/X52</f>
        <v>23.420909259516854</v>
      </c>
      <c r="AA52" s="67">
        <f t="shared" ref="AA52:AA68" si="46">(1-Z52/100)/(1-R52/100)*(1-$F$49)/(1-$D$49)</f>
        <v>1.2813819856952358</v>
      </c>
    </row>
    <row r="53" spans="1:27">
      <c r="A53">
        <v>3</v>
      </c>
      <c r="B53" s="50" t="s">
        <v>370</v>
      </c>
      <c r="C53" s="50" t="s">
        <v>354</v>
      </c>
      <c r="D53" s="51" t="s">
        <v>369</v>
      </c>
      <c r="E53" s="50">
        <f>2*12*D48*6*2</f>
        <v>14688</v>
      </c>
      <c r="F53" s="50">
        <f>40*D48*2</f>
        <v>4080</v>
      </c>
      <c r="G53" s="50">
        <f>4*D48*2</f>
        <v>408</v>
      </c>
      <c r="H53" s="50">
        <f>4*3*D48*10/80</f>
        <v>76.5</v>
      </c>
      <c r="I53" s="50">
        <f>4*240*1/2</f>
        <v>480</v>
      </c>
      <c r="J53" s="50">
        <f>2*12*D48*6*2</f>
        <v>14688</v>
      </c>
      <c r="K53" s="50">
        <f>12*D48*2</f>
        <v>1224</v>
      </c>
      <c r="L53" s="50"/>
      <c r="M53" s="50">
        <v>96696</v>
      </c>
      <c r="N53" s="50">
        <v>35644.5</v>
      </c>
      <c r="O53" s="66">
        <v>36.862434847356703</v>
      </c>
      <c r="P53" s="50">
        <f>12*D48*14*4*2+12*D48*11*2*2+12*D48*2</f>
        <v>96696</v>
      </c>
      <c r="Q53" s="50">
        <f t="shared" si="37"/>
        <v>35644.5</v>
      </c>
      <c r="R53" s="66">
        <f t="shared" si="36"/>
        <v>36.862434847356667</v>
      </c>
      <c r="S53" s="67">
        <f t="shared" si="38"/>
        <v>1.0000000000000004</v>
      </c>
      <c r="T53" s="44">
        <f t="shared" si="39"/>
        <v>200976</v>
      </c>
      <c r="U53" s="84">
        <f t="shared" si="40"/>
        <v>58220.5</v>
      </c>
      <c r="V53" s="66">
        <f t="shared" si="41"/>
        <v>28.968881856540083</v>
      </c>
      <c r="W53" s="67">
        <f t="shared" si="42"/>
        <v>1.1691399883704741</v>
      </c>
      <c r="X53" s="44">
        <f t="shared" si="43"/>
        <v>517608</v>
      </c>
      <c r="Y53" s="84">
        <f t="shared" si="44"/>
        <v>125596.5</v>
      </c>
      <c r="Z53" s="66">
        <f t="shared" si="45"/>
        <v>24.264791116056937</v>
      </c>
      <c r="AA53" s="67">
        <f t="shared" si="46"/>
        <v>1.2841994054200143</v>
      </c>
    </row>
    <row r="54" spans="1:27">
      <c r="A54">
        <v>4</v>
      </c>
      <c r="B54" s="50" t="s">
        <v>0</v>
      </c>
      <c r="C54" s="50" t="s">
        <v>355</v>
      </c>
      <c r="D54" s="50" t="s">
        <v>377</v>
      </c>
      <c r="E54" s="50">
        <v>8726</v>
      </c>
      <c r="F54" s="50">
        <f>20*D48*4</f>
        <v>4080</v>
      </c>
      <c r="G54" s="50">
        <f>4*D48*4</f>
        <v>816</v>
      </c>
      <c r="H54" s="50">
        <f>3*4*D48*10/20</f>
        <v>306</v>
      </c>
      <c r="I54" s="50">
        <f t="shared" ref="I54:I58" si="47">1*4*240*1/2</f>
        <v>480</v>
      </c>
      <c r="J54" s="50">
        <f>2*12*D48*8*2</f>
        <v>19584</v>
      </c>
      <c r="K54" s="50">
        <f>1*12*D48*2*2</f>
        <v>2448</v>
      </c>
      <c r="L54" s="43"/>
      <c r="M54" s="50">
        <f>D48*12*(14*6+12*2)*2</f>
        <v>132192</v>
      </c>
      <c r="N54" s="55">
        <f>SUM(E54:J54)+K54*2</f>
        <v>38888</v>
      </c>
      <c r="O54" s="66">
        <f t="shared" ref="O54:O58" si="48">100*N54/M54</f>
        <v>29.417816509319778</v>
      </c>
      <c r="P54" s="50">
        <f>D48*12*(14*6+11*2)*2</f>
        <v>129744</v>
      </c>
      <c r="Q54" s="50">
        <f t="shared" si="37"/>
        <v>36440</v>
      </c>
      <c r="R54" s="66">
        <f t="shared" si="36"/>
        <v>28.086077198174866</v>
      </c>
      <c r="S54" s="67">
        <f t="shared" si="38"/>
        <v>1.0188679245283021</v>
      </c>
      <c r="T54" s="44">
        <f t="shared" si="39"/>
        <v>269664</v>
      </c>
      <c r="U54" s="84">
        <f>SUM(E54:G54,K54)*$E$48/$D$48+H54+I54+12*CEILING($E$48*2*$D$47/$E$47,1)*8*2</f>
        <v>54538.392156862748</v>
      </c>
      <c r="V54" s="66">
        <f t="shared" si="41"/>
        <v>20.224572859878496</v>
      </c>
      <c r="W54" s="67">
        <f t="shared" si="42"/>
        <v>1.1528209285943647</v>
      </c>
      <c r="X54" s="44">
        <f t="shared" si="43"/>
        <v>694512</v>
      </c>
      <c r="Y54" s="84">
        <f>SUM(E54:G54,K54)*$F$48/$D$48+H54+I54+12*CEILING($F$48*2*$D$47/$F$47,1)*8*2</f>
        <v>107927.76470588235</v>
      </c>
      <c r="Z54" s="66">
        <f t="shared" si="45"/>
        <v>15.540086378044203</v>
      </c>
      <c r="AA54" s="67">
        <f t="shared" si="46"/>
        <v>1.2573613892097177</v>
      </c>
    </row>
    <row r="55" spans="1:27">
      <c r="A55">
        <v>5</v>
      </c>
      <c r="B55" s="50" t="s">
        <v>0</v>
      </c>
      <c r="C55" s="50" t="s">
        <v>356</v>
      </c>
      <c r="D55" s="50" t="s">
        <v>377</v>
      </c>
      <c r="E55" s="50">
        <v>10302</v>
      </c>
      <c r="F55" s="50">
        <f>20*D48*4</f>
        <v>4080</v>
      </c>
      <c r="G55" s="50">
        <f>4*D48*4</f>
        <v>816</v>
      </c>
      <c r="H55" s="50">
        <f>3*4*D48*10/20</f>
        <v>306</v>
      </c>
      <c r="I55" s="50">
        <f t="shared" si="47"/>
        <v>480</v>
      </c>
      <c r="J55" s="50">
        <f>2*12*D48*8*2</f>
        <v>19584</v>
      </c>
      <c r="K55" s="50">
        <f>1*12*D48*2*2</f>
        <v>2448</v>
      </c>
      <c r="L55" s="43"/>
      <c r="M55" s="50">
        <f>D48*12*(14*6+12*2)*2</f>
        <v>132192</v>
      </c>
      <c r="N55" s="55">
        <f t="shared" ref="N55:N58" si="49">SUM(E55:J55)+K55*2</f>
        <v>40464</v>
      </c>
      <c r="O55" s="66">
        <f t="shared" si="48"/>
        <v>30.610021786492375</v>
      </c>
      <c r="P55" s="50">
        <f>D48*12*(14*6+11*2)*2</f>
        <v>129744</v>
      </c>
      <c r="Q55" s="50">
        <f t="shared" ref="Q55" si="50">SUM(E55:K55)</f>
        <v>38016</v>
      </c>
      <c r="R55" s="66">
        <f t="shared" si="36"/>
        <v>29.300776914539401</v>
      </c>
      <c r="S55" s="67">
        <f t="shared" si="38"/>
        <v>1.0188679245283017</v>
      </c>
      <c r="T55" s="44">
        <f t="shared" ref="T55:T60" si="51">P55*$E$48/$D$48</f>
        <v>269664</v>
      </c>
      <c r="U55" s="84">
        <f t="shared" ref="U55:U58" si="52">SUM(E55:G55,K55)*$E$48/$D$48+H55+I55+12*CEILING($E$48*2*$D$47/$E$47,1)*8*2</f>
        <v>57814</v>
      </c>
      <c r="V55" s="66">
        <f t="shared" ref="V55:V60" si="53">100*U55/T55</f>
        <v>21.439272576243027</v>
      </c>
      <c r="W55" s="67">
        <f t="shared" si="42"/>
        <v>1.1547728065585208</v>
      </c>
      <c r="X55" s="44">
        <f t="shared" ref="X55:X60" si="54">P55*$F$48/$D$48</f>
        <v>694512</v>
      </c>
      <c r="Y55" s="84">
        <f t="shared" ref="Y55:Y58" si="55">SUM(E55:G55,K55)*$F$48/$D$48+H55+I55+12*CEILING($F$48*2*$D$47/$F$47,1)*8*2</f>
        <v>116364</v>
      </c>
      <c r="Z55" s="66">
        <f t="shared" ref="Z55:Z60" si="56">100*Y55/X55</f>
        <v>16.754786094408736</v>
      </c>
      <c r="AA55" s="67">
        <f t="shared" si="46"/>
        <v>1.2605703819989535</v>
      </c>
    </row>
    <row r="56" spans="1:27">
      <c r="A56">
        <v>6</v>
      </c>
      <c r="B56" s="50" t="s">
        <v>0</v>
      </c>
      <c r="C56" s="50" t="s">
        <v>354</v>
      </c>
      <c r="D56" s="50" t="s">
        <v>377</v>
      </c>
      <c r="E56" s="50">
        <v>15044</v>
      </c>
      <c r="F56" s="50">
        <f>40*D48*4</f>
        <v>8160</v>
      </c>
      <c r="G56" s="50">
        <f>4*D48*4</f>
        <v>816</v>
      </c>
      <c r="H56" s="50">
        <f>3*4*D48*10/20</f>
        <v>306</v>
      </c>
      <c r="I56" s="50">
        <f t="shared" si="47"/>
        <v>480</v>
      </c>
      <c r="J56" s="50">
        <f>2*12*D48*8*2</f>
        <v>19584</v>
      </c>
      <c r="K56" s="50">
        <f>1*12*D48*2*2</f>
        <v>2448</v>
      </c>
      <c r="L56" s="43"/>
      <c r="M56" s="50">
        <f>D48*12*(14*6+12*2)*2</f>
        <v>132192</v>
      </c>
      <c r="N56" s="55">
        <f t="shared" si="49"/>
        <v>49286</v>
      </c>
      <c r="O56" s="66">
        <f t="shared" si="48"/>
        <v>37.283648027112079</v>
      </c>
      <c r="P56" s="50">
        <f>D48*12*(14*6+11*2)*2</f>
        <v>129744</v>
      </c>
      <c r="Q56" s="50">
        <f t="shared" si="37"/>
        <v>46838</v>
      </c>
      <c r="R56" s="66">
        <f t="shared" si="36"/>
        <v>36.10032063139721</v>
      </c>
      <c r="S56" s="67">
        <f t="shared" si="38"/>
        <v>1.0188679245283019</v>
      </c>
      <c r="T56" s="44">
        <f t="shared" si="51"/>
        <v>269664</v>
      </c>
      <c r="U56" s="84">
        <f t="shared" si="52"/>
        <v>76149.92156862744</v>
      </c>
      <c r="V56" s="66">
        <f t="shared" si="53"/>
        <v>28.238816293100836</v>
      </c>
      <c r="W56" s="67">
        <f t="shared" si="42"/>
        <v>1.1670692014532877</v>
      </c>
      <c r="X56" s="44">
        <f t="shared" si="54"/>
        <v>694512</v>
      </c>
      <c r="Y56" s="84">
        <f t="shared" si="55"/>
        <v>163587.64705882352</v>
      </c>
      <c r="Z56" s="66">
        <f t="shared" si="56"/>
        <v>23.554329811266548</v>
      </c>
      <c r="AA56" s="67">
        <f t="shared" si="46"/>
        <v>1.2807863193042155</v>
      </c>
    </row>
    <row r="57" spans="1:27">
      <c r="A57">
        <v>7</v>
      </c>
      <c r="B57" s="50" t="s">
        <v>0</v>
      </c>
      <c r="C57" s="50" t="s">
        <v>357</v>
      </c>
      <c r="D57" s="50" t="s">
        <v>377</v>
      </c>
      <c r="E57" s="50">
        <v>8786</v>
      </c>
      <c r="F57" s="50">
        <f>40*D48*4</f>
        <v>8160</v>
      </c>
      <c r="G57" s="50">
        <f>4*D48*4</f>
        <v>816</v>
      </c>
      <c r="H57" s="50">
        <f>3*4*D48*10/20</f>
        <v>306</v>
      </c>
      <c r="I57" s="50">
        <f t="shared" si="47"/>
        <v>480</v>
      </c>
      <c r="J57" s="50">
        <f>2*12*D48*8*2</f>
        <v>19584</v>
      </c>
      <c r="K57" s="50">
        <f>1*12*D48*2*2</f>
        <v>2448</v>
      </c>
      <c r="L57" s="43"/>
      <c r="M57" s="50">
        <f>D48*12*(14*6+12*2)*2</f>
        <v>132192</v>
      </c>
      <c r="N57" s="55">
        <f t="shared" si="49"/>
        <v>43028</v>
      </c>
      <c r="O57" s="66">
        <f t="shared" si="48"/>
        <v>32.549624788186883</v>
      </c>
      <c r="P57" s="50">
        <f>D48*12*(14*6+11*2)*2</f>
        <v>129744</v>
      </c>
      <c r="Q57" s="50">
        <f t="shared" si="37"/>
        <v>40580</v>
      </c>
      <c r="R57" s="66">
        <f t="shared" si="36"/>
        <v>31.276976199284746</v>
      </c>
      <c r="S57" s="67">
        <f t="shared" si="38"/>
        <v>1.0188679245283019</v>
      </c>
      <c r="T57" s="44">
        <f t="shared" si="51"/>
        <v>269664</v>
      </c>
      <c r="U57" s="84">
        <f t="shared" si="52"/>
        <v>63143.098039215685</v>
      </c>
      <c r="V57" s="66">
        <f t="shared" si="53"/>
        <v>23.415471860988372</v>
      </c>
      <c r="W57" s="67">
        <f t="shared" si="42"/>
        <v>1.1580957671301439</v>
      </c>
      <c r="X57" s="44">
        <f t="shared" si="54"/>
        <v>694512</v>
      </c>
      <c r="Y57" s="84">
        <f t="shared" si="55"/>
        <v>130088.94117647059</v>
      </c>
      <c r="Z57" s="66">
        <f t="shared" si="56"/>
        <v>18.730985379154081</v>
      </c>
      <c r="AA57" s="67">
        <f t="shared" si="46"/>
        <v>1.2660335086436891</v>
      </c>
    </row>
    <row r="58" spans="1:27">
      <c r="A58">
        <v>8</v>
      </c>
      <c r="B58" s="50" t="s">
        <v>0</v>
      </c>
      <c r="C58" s="50" t="s">
        <v>358</v>
      </c>
      <c r="D58" s="50" t="s">
        <v>377</v>
      </c>
      <c r="E58" s="50">
        <v>9480</v>
      </c>
      <c r="F58" s="50">
        <f>40*D48*4</f>
        <v>8160</v>
      </c>
      <c r="G58" s="50">
        <f>4*D48*4</f>
        <v>816</v>
      </c>
      <c r="H58" s="50">
        <f>3*4*D48*10/20</f>
        <v>306</v>
      </c>
      <c r="I58" s="50">
        <f t="shared" si="47"/>
        <v>480</v>
      </c>
      <c r="J58" s="50">
        <f>2*12*D48*8*2</f>
        <v>19584</v>
      </c>
      <c r="K58" s="50">
        <f>1*12*D48*2*2</f>
        <v>2448</v>
      </c>
      <c r="L58" s="43"/>
      <c r="M58" s="50">
        <f>D48*12*(14*6+12*2)*2</f>
        <v>132192</v>
      </c>
      <c r="N58" s="55">
        <f t="shared" si="49"/>
        <v>43722</v>
      </c>
      <c r="O58" s="66">
        <f t="shared" si="48"/>
        <v>33.074618736383442</v>
      </c>
      <c r="P58" s="50">
        <f>D48*12*(14*6+11*2)*2</f>
        <v>129744</v>
      </c>
      <c r="Q58" s="50">
        <f t="shared" ref="Q58" si="57">SUM(E58:K58)</f>
        <v>41274</v>
      </c>
      <c r="R58" s="66">
        <f t="shared" si="36"/>
        <v>31.811875693673695</v>
      </c>
      <c r="S58" s="67">
        <f t="shared" si="38"/>
        <v>1.0188679245283019</v>
      </c>
      <c r="T58" s="44">
        <f t="shared" si="51"/>
        <v>269664</v>
      </c>
      <c r="U58" s="84">
        <f t="shared" si="52"/>
        <v>64585.529411764706</v>
      </c>
      <c r="V58" s="66">
        <f t="shared" si="53"/>
        <v>23.950371355377325</v>
      </c>
      <c r="W58" s="67">
        <f t="shared" si="42"/>
        <v>1.1590283180074337</v>
      </c>
      <c r="X58" s="44">
        <f t="shared" si="54"/>
        <v>694512</v>
      </c>
      <c r="Y58" s="84">
        <f t="shared" si="55"/>
        <v>133803.88235294117</v>
      </c>
      <c r="Z58" s="66">
        <f t="shared" si="56"/>
        <v>19.26588487354303</v>
      </c>
      <c r="AA58" s="67">
        <f t="shared" si="46"/>
        <v>1.2675666726507491</v>
      </c>
    </row>
    <row r="59" spans="1:27">
      <c r="A59">
        <v>9</v>
      </c>
      <c r="B59" s="50" t="s">
        <v>368</v>
      </c>
      <c r="C59" s="50" t="s">
        <v>355</v>
      </c>
      <c r="D59" s="51" t="s">
        <v>369</v>
      </c>
      <c r="E59" s="50">
        <f>16*D48*6*2</f>
        <v>9792</v>
      </c>
      <c r="F59" s="50">
        <f>8*D48*2</f>
        <v>816</v>
      </c>
      <c r="G59" s="50">
        <f>4*D48*2</f>
        <v>408</v>
      </c>
      <c r="H59" s="50">
        <f>4*3*D48*10/80</f>
        <v>76.5</v>
      </c>
      <c r="I59" s="50">
        <f>4*240*1/2</f>
        <v>480</v>
      </c>
      <c r="J59" s="50">
        <f>2*12*D48*6*2</f>
        <v>14688</v>
      </c>
      <c r="K59" s="50">
        <f>12*D48*2</f>
        <v>1224</v>
      </c>
      <c r="L59" s="43"/>
      <c r="M59" s="50">
        <v>96696</v>
      </c>
      <c r="N59" s="50">
        <v>27484.5</v>
      </c>
      <c r="O59" s="66">
        <v>28.423616281955798</v>
      </c>
      <c r="P59" s="50">
        <f>12*D48*14*4*2+12*D48*11*2*2+12*D48*2</f>
        <v>96696</v>
      </c>
      <c r="Q59" s="50">
        <f t="shared" si="37"/>
        <v>27484.5</v>
      </c>
      <c r="R59" s="66">
        <f t="shared" si="36"/>
        <v>28.42361628195582</v>
      </c>
      <c r="S59" s="67">
        <f t="shared" si="38"/>
        <v>0.99999999999999967</v>
      </c>
      <c r="T59" s="44">
        <f t="shared" si="51"/>
        <v>200976</v>
      </c>
      <c r="U59" s="84">
        <f t="shared" ref="U59:U60" si="58">SUM(E59:G59,K59)*$E$48/$D$48+H59+I59+12*CEILING($E$48*2*$D$47/$E$47,1)*6*2</f>
        <v>41260.5</v>
      </c>
      <c r="V59" s="66">
        <f t="shared" si="53"/>
        <v>20.530063291139239</v>
      </c>
      <c r="W59" s="67">
        <f t="shared" si="42"/>
        <v>1.1538219804512253</v>
      </c>
      <c r="X59" s="44">
        <f t="shared" si="54"/>
        <v>517608</v>
      </c>
      <c r="Y59" s="84">
        <f t="shared" ref="Y59:Y60" si="59">SUM(E59:G59,K59)*$F$48/$D$48+H59+I59+12*CEILING($F$48*2*$D$47/$F$47,1)*6*2</f>
        <v>81916.5</v>
      </c>
      <c r="Z59" s="66">
        <f t="shared" si="56"/>
        <v>15.825972550656095</v>
      </c>
      <c r="AA59" s="67">
        <f t="shared" si="46"/>
        <v>1.2590147591079517</v>
      </c>
    </row>
    <row r="60" spans="1:27">
      <c r="A60">
        <v>10</v>
      </c>
      <c r="B60" s="50" t="s">
        <v>370</v>
      </c>
      <c r="C60" s="50" t="s">
        <v>355</v>
      </c>
      <c r="D60" s="51" t="s">
        <v>369</v>
      </c>
      <c r="E60" s="50">
        <f>16*D48*6*2</f>
        <v>9792</v>
      </c>
      <c r="F60" s="50">
        <f>20*D48*2</f>
        <v>2040</v>
      </c>
      <c r="G60" s="50">
        <f>4*D48*2</f>
        <v>408</v>
      </c>
      <c r="H60" s="50">
        <f>4*3*D48*10/80</f>
        <v>76.5</v>
      </c>
      <c r="I60" s="50">
        <f>4*240*1/2</f>
        <v>480</v>
      </c>
      <c r="J60" s="50">
        <f>2*12*D48*6*2</f>
        <v>14688</v>
      </c>
      <c r="K60" s="50">
        <f>12*D48*2</f>
        <v>1224</v>
      </c>
      <c r="L60" s="43"/>
      <c r="M60" s="50">
        <v>96696</v>
      </c>
      <c r="N60" s="50">
        <v>28708.5</v>
      </c>
      <c r="O60" s="66">
        <v>29.6894390667659</v>
      </c>
      <c r="P60" s="50">
        <f>12*D48*14*4*2+12*D48*11*2*2+12*D48*2</f>
        <v>96696</v>
      </c>
      <c r="Q60" s="50">
        <f t="shared" si="37"/>
        <v>28708.5</v>
      </c>
      <c r="R60" s="66">
        <f t="shared" si="36"/>
        <v>29.689439066765946</v>
      </c>
      <c r="S60" s="67">
        <f t="shared" si="38"/>
        <v>0.99999999999999933</v>
      </c>
      <c r="T60" s="44">
        <f t="shared" si="51"/>
        <v>200976</v>
      </c>
      <c r="U60" s="84">
        <f t="shared" si="58"/>
        <v>43804.5</v>
      </c>
      <c r="V60" s="66">
        <f t="shared" si="53"/>
        <v>21.795886075949365</v>
      </c>
      <c r="W60" s="67">
        <f t="shared" si="42"/>
        <v>1.1558852730281299</v>
      </c>
      <c r="X60" s="44">
        <f t="shared" si="54"/>
        <v>517608</v>
      </c>
      <c r="Y60" s="84">
        <f t="shared" si="59"/>
        <v>88468.5</v>
      </c>
      <c r="Z60" s="66">
        <f t="shared" si="56"/>
        <v>17.091795335466223</v>
      </c>
      <c r="AA60" s="67">
        <f t="shared" si="46"/>
        <v>1.2624070601213457</v>
      </c>
    </row>
    <row r="61" spans="1:27" ht="14.25">
      <c r="A61">
        <v>11</v>
      </c>
      <c r="B61" s="87" t="s">
        <v>10</v>
      </c>
      <c r="C61" s="50" t="s">
        <v>376</v>
      </c>
      <c r="D61" s="60" t="s">
        <v>371</v>
      </c>
      <c r="E61" s="60">
        <f>2*12*D48*8*2</f>
        <v>19584</v>
      </c>
      <c r="F61" s="58">
        <f>32*D48*2</f>
        <v>3264</v>
      </c>
      <c r="G61" s="58">
        <f>4*D48*2</f>
        <v>408</v>
      </c>
      <c r="H61" s="58">
        <f>3*4*D48*1/8</f>
        <v>76.5</v>
      </c>
      <c r="I61" s="58">
        <f>1*4*240/2</f>
        <v>480</v>
      </c>
      <c r="J61" s="58">
        <f>12*2*8*D48*2</f>
        <v>19584</v>
      </c>
      <c r="K61" s="50">
        <f>1*12*D48*2*2</f>
        <v>2448</v>
      </c>
      <c r="L61" s="60"/>
      <c r="M61" s="58">
        <f>12*D48*14*6*2+12*D48*10*2*2</f>
        <v>127296</v>
      </c>
      <c r="N61" s="58">
        <f t="shared" ref="N61" si="60">SUM(E61:J61)</f>
        <v>43396.5</v>
      </c>
      <c r="O61" s="91">
        <f t="shared" ref="O61:O68" si="61">100*N61/M61</f>
        <v>34.091016214177976</v>
      </c>
      <c r="P61" s="49">
        <f>M61+K61</f>
        <v>129744</v>
      </c>
      <c r="Q61" s="49">
        <f>N61+K61</f>
        <v>45844.5</v>
      </c>
      <c r="R61" s="81">
        <f t="shared" si="36"/>
        <v>35.334581945985938</v>
      </c>
      <c r="S61" s="67">
        <f t="shared" si="38"/>
        <v>0.98113207547169834</v>
      </c>
      <c r="T61" s="44">
        <f t="shared" ref="T61:T68" si="62">P61*$E$48/$D$48</f>
        <v>269664</v>
      </c>
      <c r="U61" s="84">
        <f t="shared" ref="U61:U68" si="63">SUM(E61:G61,K61)*$E$48/$D$48+H61+I61+12*CEILING($E$48*2*$D$47/$E$47,1)*8*2</f>
        <v>74332.5</v>
      </c>
      <c r="V61" s="66">
        <f t="shared" ref="V61:V68" si="64">100*U61/T61</f>
        <v>27.564858490566039</v>
      </c>
      <c r="W61" s="67">
        <f t="shared" si="42"/>
        <v>1.1640802388572038</v>
      </c>
      <c r="X61" s="44">
        <f t="shared" ref="X61:X68" si="65">P61*$F$48/$D$48</f>
        <v>694512</v>
      </c>
      <c r="Y61" s="84">
        <f t="shared" ref="Y61:Y68" si="66">SUM(E61:G61,K61)*$F$48/$D$48+H61+I61+12*CEILING($F$48*2*$D$47/$F$47,1)*8*2</f>
        <v>159268.5</v>
      </c>
      <c r="Z61" s="66">
        <f t="shared" ref="Z61:Z68" si="67">100*Y61/X61</f>
        <v>22.93243313290483</v>
      </c>
      <c r="AA61" s="67">
        <f t="shared" si="46"/>
        <v>1.2759158278654819</v>
      </c>
    </row>
    <row r="62" spans="1:27" ht="14.25">
      <c r="A62">
        <v>12</v>
      </c>
      <c r="B62" s="50" t="s">
        <v>11</v>
      </c>
      <c r="C62" s="50" t="s">
        <v>378</v>
      </c>
      <c r="D62" s="50" t="s">
        <v>377</v>
      </c>
      <c r="E62" s="50">
        <v>10830</v>
      </c>
      <c r="F62" s="50">
        <v>4080</v>
      </c>
      <c r="G62" s="50">
        <v>816</v>
      </c>
      <c r="H62" s="50">
        <v>306</v>
      </c>
      <c r="I62" s="50">
        <v>480</v>
      </c>
      <c r="J62" s="50">
        <v>19584</v>
      </c>
      <c r="K62" s="50">
        <f>1*12*D48*2*2</f>
        <v>2448</v>
      </c>
      <c r="L62" s="43"/>
      <c r="M62" s="50">
        <v>127296</v>
      </c>
      <c r="N62" s="50">
        <f t="shared" ref="N62:N64" si="68">SUM(E62:J62)</f>
        <v>36096</v>
      </c>
      <c r="O62" s="66">
        <f t="shared" si="61"/>
        <v>28.355957767722472</v>
      </c>
      <c r="P62" s="49">
        <f t="shared" ref="P62:P64" si="69">M62+K62</f>
        <v>129744</v>
      </c>
      <c r="Q62" s="49">
        <f t="shared" ref="Q62:Q64" si="70">N62+K62</f>
        <v>38544</v>
      </c>
      <c r="R62" s="81">
        <f t="shared" si="36"/>
        <v>29.70773214946356</v>
      </c>
      <c r="S62" s="67">
        <f t="shared" si="38"/>
        <v>0.98113207547169812</v>
      </c>
      <c r="T62" s="44">
        <f t="shared" si="62"/>
        <v>269664</v>
      </c>
      <c r="U62" s="84">
        <f t="shared" si="63"/>
        <v>58911.411764705881</v>
      </c>
      <c r="V62" s="66">
        <f t="shared" si="64"/>
        <v>21.846227811167186</v>
      </c>
      <c r="W62" s="67">
        <f t="shared" si="42"/>
        <v>1.1554418214654283</v>
      </c>
      <c r="X62" s="44">
        <f t="shared" si="65"/>
        <v>694512</v>
      </c>
      <c r="Y62" s="84">
        <f t="shared" si="66"/>
        <v>119190.35294117648</v>
      </c>
      <c r="Z62" s="66">
        <f t="shared" si="67"/>
        <v>17.161741329332894</v>
      </c>
      <c r="AA62" s="67">
        <f t="shared" si="46"/>
        <v>1.2616702786377709</v>
      </c>
    </row>
    <row r="63" spans="1:27" ht="14.25">
      <c r="A63">
        <v>13</v>
      </c>
      <c r="B63" s="50" t="s">
        <v>11</v>
      </c>
      <c r="C63" s="218" t="s">
        <v>478</v>
      </c>
      <c r="D63" s="50" t="s">
        <v>377</v>
      </c>
      <c r="E63" s="50">
        <v>12882</v>
      </c>
      <c r="F63" s="50">
        <v>8160</v>
      </c>
      <c r="G63" s="50">
        <v>816</v>
      </c>
      <c r="H63" s="50">
        <v>306</v>
      </c>
      <c r="I63" s="50">
        <v>480</v>
      </c>
      <c r="J63" s="50">
        <v>19584</v>
      </c>
      <c r="K63" s="50">
        <f>1*12*D48*2*2</f>
        <v>2448</v>
      </c>
      <c r="L63" s="43"/>
      <c r="M63" s="50">
        <v>127296</v>
      </c>
      <c r="N63" s="50">
        <f t="shared" si="68"/>
        <v>42228</v>
      </c>
      <c r="O63" s="66">
        <f t="shared" si="61"/>
        <v>33.17307692307692</v>
      </c>
      <c r="P63" s="49">
        <f t="shared" si="69"/>
        <v>129744</v>
      </c>
      <c r="Q63" s="49">
        <f t="shared" si="70"/>
        <v>44676</v>
      </c>
      <c r="R63" s="81">
        <f t="shared" si="36"/>
        <v>34.433962264150942</v>
      </c>
      <c r="S63" s="67">
        <f t="shared" si="38"/>
        <v>0.98113207547169801</v>
      </c>
      <c r="T63" s="44">
        <f t="shared" si="62"/>
        <v>269664</v>
      </c>
      <c r="U63" s="84">
        <f t="shared" si="63"/>
        <v>71656.352941176476</v>
      </c>
      <c r="V63" s="66">
        <f t="shared" si="64"/>
        <v>26.572457925854572</v>
      </c>
      <c r="W63" s="67">
        <f t="shared" si="42"/>
        <v>1.1638198092045395</v>
      </c>
      <c r="X63" s="44">
        <f t="shared" si="65"/>
        <v>694512</v>
      </c>
      <c r="Y63" s="84">
        <f t="shared" si="66"/>
        <v>152014.5882352941</v>
      </c>
      <c r="Z63" s="66">
        <f t="shared" si="67"/>
        <v>21.887971444020273</v>
      </c>
      <c r="AA63" s="67">
        <f t="shared" si="46"/>
        <v>1.2754441429555319</v>
      </c>
    </row>
    <row r="64" spans="1:27" ht="14.25">
      <c r="A64">
        <v>14</v>
      </c>
      <c r="B64" s="50" t="s">
        <v>11</v>
      </c>
      <c r="C64" s="50" t="s">
        <v>379</v>
      </c>
      <c r="D64" s="50" t="s">
        <v>377</v>
      </c>
      <c r="E64" s="50">
        <v>10142</v>
      </c>
      <c r="F64" s="50">
        <v>8160</v>
      </c>
      <c r="G64" s="50">
        <v>816</v>
      </c>
      <c r="H64" s="50">
        <v>306</v>
      </c>
      <c r="I64" s="50">
        <v>480</v>
      </c>
      <c r="J64" s="50">
        <v>19584</v>
      </c>
      <c r="K64" s="50">
        <f>1*12*D48*2*2</f>
        <v>2448</v>
      </c>
      <c r="L64" s="43"/>
      <c r="M64" s="50">
        <v>127296</v>
      </c>
      <c r="N64" s="50">
        <f t="shared" si="68"/>
        <v>39488</v>
      </c>
      <c r="O64" s="66">
        <f t="shared" si="61"/>
        <v>31.02061337355455</v>
      </c>
      <c r="P64" s="49">
        <f t="shared" si="69"/>
        <v>129744</v>
      </c>
      <c r="Q64" s="49">
        <f t="shared" si="70"/>
        <v>41936</v>
      </c>
      <c r="R64" s="81">
        <f t="shared" si="36"/>
        <v>32.322111234430878</v>
      </c>
      <c r="S64" s="67">
        <f t="shared" si="38"/>
        <v>0.98113207547169823</v>
      </c>
      <c r="T64" s="44">
        <f t="shared" si="62"/>
        <v>269664</v>
      </c>
      <c r="U64" s="84">
        <f t="shared" si="63"/>
        <v>65961.450980392154</v>
      </c>
      <c r="V64" s="66">
        <f t="shared" si="64"/>
        <v>24.460606896134507</v>
      </c>
      <c r="W64" s="67">
        <f t="shared" si="42"/>
        <v>1.1599316065711998</v>
      </c>
      <c r="X64" s="44">
        <f t="shared" si="65"/>
        <v>694512</v>
      </c>
      <c r="Y64" s="84">
        <f t="shared" si="66"/>
        <v>137347.5294117647</v>
      </c>
      <c r="Z64" s="66">
        <f t="shared" si="67"/>
        <v>19.776120414300213</v>
      </c>
      <c r="AA64" s="67">
        <f t="shared" si="46"/>
        <v>1.2690517278339906</v>
      </c>
    </row>
    <row r="65" spans="1:27">
      <c r="A65">
        <v>16</v>
      </c>
      <c r="B65" s="50" t="s">
        <v>7</v>
      </c>
      <c r="C65" s="50" t="s">
        <v>355</v>
      </c>
      <c r="D65" s="50" t="s">
        <v>380</v>
      </c>
      <c r="E65" s="50">
        <f>8*D48*8*2</f>
        <v>6528</v>
      </c>
      <c r="F65" s="50">
        <f>20*D48*4</f>
        <v>4080</v>
      </c>
      <c r="G65" s="50">
        <f>4*D48*4</f>
        <v>816</v>
      </c>
      <c r="H65" s="50">
        <f>3*4*D48*10/20</f>
        <v>306</v>
      </c>
      <c r="I65" s="50">
        <f>1*4*240*1/2</f>
        <v>480</v>
      </c>
      <c r="J65" s="50">
        <f>2*12*D48*8*2</f>
        <v>19584</v>
      </c>
      <c r="K65" s="50">
        <f>0.5*12*D48*2*2</f>
        <v>1224</v>
      </c>
      <c r="L65" s="43"/>
      <c r="M65" s="50">
        <f>D48*12*(14*6+12*2)*2</f>
        <v>132192</v>
      </c>
      <c r="N65" s="55">
        <f>SUM(E65:J65)+K65*2</f>
        <v>34242</v>
      </c>
      <c r="O65" s="66">
        <f t="shared" si="61"/>
        <v>25.903231663035584</v>
      </c>
      <c r="P65" s="50">
        <f>D48*12*(14*6+11.5*2)*2</f>
        <v>130968</v>
      </c>
      <c r="Q65" s="50">
        <f t="shared" ref="Q65:Q67" si="71">SUM(E65:K65)</f>
        <v>33018</v>
      </c>
      <c r="R65" s="66">
        <f t="shared" si="36"/>
        <v>25.210738501007881</v>
      </c>
      <c r="S65" s="67">
        <f t="shared" si="38"/>
        <v>1.0093457943925235</v>
      </c>
      <c r="T65" s="44">
        <f t="shared" si="62"/>
        <v>272208</v>
      </c>
      <c r="U65" s="84">
        <f t="shared" si="63"/>
        <v>47426</v>
      </c>
      <c r="V65" s="66">
        <f t="shared" si="64"/>
        <v>17.422706165873155</v>
      </c>
      <c r="W65" s="67">
        <f t="shared" si="42"/>
        <v>1.14743236345074</v>
      </c>
      <c r="X65" s="44">
        <f t="shared" si="65"/>
        <v>701064</v>
      </c>
      <c r="Y65" s="84">
        <f t="shared" si="66"/>
        <v>89610</v>
      </c>
      <c r="Z65" s="66">
        <f t="shared" si="67"/>
        <v>12.781999931532642</v>
      </c>
      <c r="AA65" s="67">
        <f t="shared" si="46"/>
        <v>1.2485022970903523</v>
      </c>
    </row>
    <row r="66" spans="1:27">
      <c r="A66">
        <v>17</v>
      </c>
      <c r="B66" s="50" t="s">
        <v>7</v>
      </c>
      <c r="C66" s="50" t="s">
        <v>354</v>
      </c>
      <c r="D66" s="50" t="s">
        <v>380</v>
      </c>
      <c r="E66" s="50">
        <f>12*D48*8*2</f>
        <v>9792</v>
      </c>
      <c r="F66" s="50">
        <f>40*D48*4</f>
        <v>8160</v>
      </c>
      <c r="G66" s="50">
        <f>4*D48*4</f>
        <v>816</v>
      </c>
      <c r="H66" s="50">
        <f>3*4*D48*10/20</f>
        <v>306</v>
      </c>
      <c r="I66" s="50">
        <f>1*4*240*1/2</f>
        <v>480</v>
      </c>
      <c r="J66" s="50">
        <f>2*12*D48*8*2</f>
        <v>19584</v>
      </c>
      <c r="K66" s="50">
        <f>0.5*12*D48*2*2</f>
        <v>1224</v>
      </c>
      <c r="L66" s="43"/>
      <c r="M66" s="50">
        <f>D48*12*(14*6+12*2)*2</f>
        <v>132192</v>
      </c>
      <c r="N66" s="55">
        <f t="shared" ref="N66:N67" si="72">SUM(E66:J66)+K66*2</f>
        <v>41586</v>
      </c>
      <c r="O66" s="66">
        <f t="shared" si="61"/>
        <v>31.458787218591141</v>
      </c>
      <c r="P66" s="50">
        <f>D48*12*(14*6+11.5*2)*2</f>
        <v>130968</v>
      </c>
      <c r="Q66" s="50">
        <f t="shared" si="71"/>
        <v>40362</v>
      </c>
      <c r="R66" s="66">
        <f t="shared" si="36"/>
        <v>30.8182151365219</v>
      </c>
      <c r="S66" s="67">
        <f t="shared" si="38"/>
        <v>1.0093457943925235</v>
      </c>
      <c r="T66" s="44">
        <f t="shared" si="62"/>
        <v>272208</v>
      </c>
      <c r="U66" s="84">
        <f t="shared" si="63"/>
        <v>62690</v>
      </c>
      <c r="V66" s="66">
        <f t="shared" si="64"/>
        <v>23.030182801387173</v>
      </c>
      <c r="W66" s="67">
        <f t="shared" si="42"/>
        <v>1.1562037834139018</v>
      </c>
      <c r="X66" s="44">
        <f t="shared" si="65"/>
        <v>701064</v>
      </c>
      <c r="Y66" s="84">
        <f t="shared" si="66"/>
        <v>128922</v>
      </c>
      <c r="Z66" s="66">
        <f t="shared" si="67"/>
        <v>18.38947656704666</v>
      </c>
      <c r="AA66" s="67">
        <f t="shared" si="46"/>
        <v>1.2629229852327661</v>
      </c>
    </row>
    <row r="67" spans="1:27">
      <c r="A67">
        <v>18</v>
      </c>
      <c r="B67" s="50" t="s">
        <v>7</v>
      </c>
      <c r="C67" s="50" t="s">
        <v>357</v>
      </c>
      <c r="D67" s="50" t="s">
        <v>380</v>
      </c>
      <c r="E67" s="50">
        <f>8*D48*8*2</f>
        <v>6528</v>
      </c>
      <c r="F67" s="50">
        <f>40*D48*4</f>
        <v>8160</v>
      </c>
      <c r="G67" s="50">
        <f>4*D48*4</f>
        <v>816</v>
      </c>
      <c r="H67" s="50">
        <f>3*4*D48*10/20</f>
        <v>306</v>
      </c>
      <c r="I67" s="50">
        <f>1*4*240*1/2</f>
        <v>480</v>
      </c>
      <c r="J67" s="50">
        <f>2*12*D48*8*2</f>
        <v>19584</v>
      </c>
      <c r="K67" s="50">
        <f>0.5*12*D48*2*2</f>
        <v>1224</v>
      </c>
      <c r="L67" s="43"/>
      <c r="M67" s="50">
        <f>D48*12*(14*6+12*2)*2</f>
        <v>132192</v>
      </c>
      <c r="N67" s="55">
        <f t="shared" si="72"/>
        <v>38322</v>
      </c>
      <c r="O67" s="66">
        <f t="shared" si="61"/>
        <v>28.989651416122005</v>
      </c>
      <c r="P67" s="50">
        <f>D48*12*(14*6+11.5*2)*2</f>
        <v>130968</v>
      </c>
      <c r="Q67" s="50">
        <f t="shared" si="71"/>
        <v>37098</v>
      </c>
      <c r="R67" s="66">
        <f t="shared" si="36"/>
        <v>28.326003298515669</v>
      </c>
      <c r="S67" s="67">
        <f t="shared" si="38"/>
        <v>1.0093457943925233</v>
      </c>
      <c r="T67" s="44">
        <f t="shared" si="62"/>
        <v>272208</v>
      </c>
      <c r="U67" s="84">
        <f t="shared" si="63"/>
        <v>55906</v>
      </c>
      <c r="V67" s="66">
        <f t="shared" si="64"/>
        <v>20.537970963380943</v>
      </c>
      <c r="W67" s="67">
        <f t="shared" si="42"/>
        <v>1.1521359326728455</v>
      </c>
      <c r="X67" s="44">
        <f t="shared" si="65"/>
        <v>701064</v>
      </c>
      <c r="Y67" s="84">
        <f t="shared" si="66"/>
        <v>111450</v>
      </c>
      <c r="Z67" s="66">
        <f t="shared" si="67"/>
        <v>15.89726472904043</v>
      </c>
      <c r="AA67" s="67">
        <f t="shared" si="46"/>
        <v>1.2562352189197827</v>
      </c>
    </row>
    <row r="68" spans="1:27" ht="25.5">
      <c r="A68">
        <v>19</v>
      </c>
      <c r="B68" s="226" t="s">
        <v>9</v>
      </c>
      <c r="C68" s="50" t="s">
        <v>381</v>
      </c>
      <c r="D68" s="88" t="s">
        <v>382</v>
      </c>
      <c r="E68" s="226">
        <v>13519</v>
      </c>
      <c r="F68" s="226">
        <f>32*D48*2</f>
        <v>3264</v>
      </c>
      <c r="G68" s="226">
        <v>0</v>
      </c>
      <c r="H68" s="50">
        <f>3*4*D48*10/20</f>
        <v>306</v>
      </c>
      <c r="I68" s="226">
        <f>2*4*240*1/2</f>
        <v>960</v>
      </c>
      <c r="J68" s="50">
        <f>2*12*D48*8*2</f>
        <v>19584</v>
      </c>
      <c r="K68" s="50">
        <f>2*12*D48*2</f>
        <v>2448</v>
      </c>
      <c r="L68" s="43"/>
      <c r="M68" s="92">
        <f>12*D48*14*7*2+12*D48*6*1*2</f>
        <v>127296</v>
      </c>
      <c r="N68" s="50">
        <f t="shared" ref="N68" si="73">SUM(E68:J68)</f>
        <v>37633</v>
      </c>
      <c r="O68" s="66">
        <f t="shared" si="61"/>
        <v>29.563379839115132</v>
      </c>
      <c r="P68" s="49">
        <f t="shared" ref="P68" si="74">M68+K68</f>
        <v>129744</v>
      </c>
      <c r="Q68" s="49">
        <f t="shared" ref="Q68" si="75">N68+K68</f>
        <v>40081</v>
      </c>
      <c r="R68" s="81">
        <f t="shared" si="36"/>
        <v>30.892372672339377</v>
      </c>
      <c r="S68" s="67">
        <f t="shared" si="38"/>
        <v>0.98113207547169812</v>
      </c>
      <c r="T68" s="44">
        <f t="shared" si="62"/>
        <v>269664</v>
      </c>
      <c r="U68" s="84">
        <f t="shared" si="63"/>
        <v>61588.313725490196</v>
      </c>
      <c r="V68" s="66">
        <f t="shared" si="64"/>
        <v>22.838908317569345</v>
      </c>
      <c r="W68" s="67">
        <f t="shared" si="42"/>
        <v>1.1603207916002689</v>
      </c>
      <c r="X68" s="44">
        <f t="shared" si="65"/>
        <v>694512</v>
      </c>
      <c r="Y68" s="84">
        <f t="shared" si="66"/>
        <v>125328.41176470589</v>
      </c>
      <c r="Z68" s="66">
        <f t="shared" si="67"/>
        <v>18.045535824392651</v>
      </c>
      <c r="AA68" s="67">
        <f t="shared" si="46"/>
        <v>1.2696063888901643</v>
      </c>
    </row>
    <row r="79" spans="1:27">
      <c r="B79" s="227" t="s">
        <v>486</v>
      </c>
      <c r="C79" s="228"/>
      <c r="D79" s="228"/>
    </row>
    <row r="80" spans="1:27" ht="14.25">
      <c r="B80" s="79" t="s">
        <v>328</v>
      </c>
      <c r="C80" s="46"/>
    </row>
    <row r="81" spans="1:27" ht="14.25">
      <c r="B81" s="79" t="s">
        <v>329</v>
      </c>
      <c r="C81" s="79"/>
      <c r="D81" s="44" t="s">
        <v>330</v>
      </c>
      <c r="E81" s="44" t="s">
        <v>331</v>
      </c>
      <c r="F81" s="44" t="s">
        <v>332</v>
      </c>
    </row>
    <row r="82" spans="1:27" ht="14.25">
      <c r="B82" s="79" t="s">
        <v>333</v>
      </c>
      <c r="C82"/>
      <c r="D82" s="44">
        <v>10</v>
      </c>
      <c r="E82" s="44">
        <v>20</v>
      </c>
      <c r="F82" s="44">
        <v>40</v>
      </c>
    </row>
    <row r="83" spans="1:27" ht="14.25">
      <c r="B83" s="79" t="s">
        <v>334</v>
      </c>
      <c r="C83" s="79"/>
      <c r="D83" s="44">
        <f>52</f>
        <v>52</v>
      </c>
      <c r="E83" s="44">
        <v>106</v>
      </c>
      <c r="F83" s="44">
        <v>216</v>
      </c>
    </row>
    <row r="84" spans="1:27" ht="14.25">
      <c r="B84" s="79" t="s">
        <v>475</v>
      </c>
      <c r="C84"/>
      <c r="D84" s="80">
        <v>6.4000000000000001E-2</v>
      </c>
      <c r="E84" s="80">
        <v>4.5999999999999999E-2</v>
      </c>
      <c r="F84" s="80">
        <v>2.8000000000000001E-2</v>
      </c>
    </row>
    <row r="85" spans="1:27" ht="48.75" customHeight="1" thickBot="1">
      <c r="B85" s="47"/>
      <c r="C85" s="47" t="s">
        <v>335</v>
      </c>
      <c r="D85" s="47"/>
      <c r="E85" s="47" t="s">
        <v>281</v>
      </c>
      <c r="F85" s="47" t="s">
        <v>336</v>
      </c>
      <c r="G85" s="47" t="s">
        <v>197</v>
      </c>
      <c r="H85" s="47" t="s">
        <v>291</v>
      </c>
      <c r="I85" s="47" t="s">
        <v>260</v>
      </c>
      <c r="J85" s="47" t="s">
        <v>257</v>
      </c>
      <c r="K85" s="47"/>
      <c r="L85" s="47"/>
      <c r="M85" s="62" t="s">
        <v>337</v>
      </c>
      <c r="N85" s="62" t="s">
        <v>338</v>
      </c>
      <c r="O85" s="62" t="s">
        <v>339</v>
      </c>
      <c r="P85" s="63" t="s">
        <v>340</v>
      </c>
      <c r="Q85" s="63" t="s">
        <v>341</v>
      </c>
      <c r="R85" s="72" t="s">
        <v>342</v>
      </c>
      <c r="S85" s="73" t="s">
        <v>343</v>
      </c>
      <c r="T85" s="63" t="s">
        <v>344</v>
      </c>
      <c r="U85" s="63" t="s">
        <v>345</v>
      </c>
      <c r="V85" s="72" t="s">
        <v>346</v>
      </c>
      <c r="W85" s="73" t="s">
        <v>347</v>
      </c>
      <c r="X85" s="63" t="s">
        <v>348</v>
      </c>
      <c r="Y85" s="63" t="s">
        <v>349</v>
      </c>
      <c r="Z85" s="72" t="s">
        <v>350</v>
      </c>
      <c r="AA85" s="73" t="s">
        <v>351</v>
      </c>
    </row>
    <row r="86" spans="1:27" ht="13.5" thickTop="1">
      <c r="A86">
        <v>1</v>
      </c>
      <c r="B86" s="226" t="s">
        <v>11</v>
      </c>
      <c r="C86" s="50" t="s">
        <v>355</v>
      </c>
      <c r="D86" s="50"/>
      <c r="E86" s="50">
        <f>2*8*D5*10</f>
        <v>8320</v>
      </c>
      <c r="F86" s="50">
        <f>40*D83*2</f>
        <v>4160</v>
      </c>
      <c r="G86" s="50">
        <f>4*D83*2</f>
        <v>416</v>
      </c>
      <c r="H86" s="50">
        <f>4*3*D83*10/20</f>
        <v>312</v>
      </c>
      <c r="I86" s="50">
        <f>1*4*240*10/20</f>
        <v>480</v>
      </c>
      <c r="J86" s="50">
        <f>2*12*D83*10</f>
        <v>12480</v>
      </c>
      <c r="K86" s="50"/>
      <c r="L86" s="43"/>
      <c r="M86" s="50">
        <f>12*14*D83*10</f>
        <v>87360</v>
      </c>
      <c r="N86" s="50">
        <f t="shared" ref="N86:N90" si="76">SUM(E86:J86)</f>
        <v>26168</v>
      </c>
      <c r="O86" s="66">
        <f t="shared" ref="O86:O90" si="77">100*N86/M86</f>
        <v>29.954212454212453</v>
      </c>
      <c r="P86" s="50">
        <v>87360</v>
      </c>
      <c r="Q86" s="50">
        <v>26168</v>
      </c>
      <c r="R86" s="66">
        <v>29.954212454212453</v>
      </c>
      <c r="S86" s="67">
        <f t="shared" ref="S86:S90" si="78">(1-R86/100)/(1-O86/100)</f>
        <v>1</v>
      </c>
      <c r="T86" s="44">
        <f>P86*$E$83/$D$83</f>
        <v>178080</v>
      </c>
      <c r="U86" s="84">
        <f>SUM(E86:G86)*$E$83/$D$83+H86+I86+12*CEILING($E$83*2*$D$82/$E$82,1)*10</f>
        <v>39800</v>
      </c>
      <c r="V86" s="66">
        <f>100*U86/T86</f>
        <v>22.349505840071878</v>
      </c>
      <c r="W86" s="67">
        <f>(1-V86/100)/(1-R86/100)*(1-$E$84)/(1-$D$84)</f>
        <v>1.1298862596417831</v>
      </c>
      <c r="X86" s="44">
        <f>P86*$F$83/$D$83</f>
        <v>362880</v>
      </c>
      <c r="Y86" s="84">
        <f>SUM(E86:G86)*$F$83/$D$83+H86+I86+12*CEILING($F$83*2*$D$82/$F$82,1)*10</f>
        <v>67320</v>
      </c>
      <c r="Z86" s="66">
        <f>100*Y86/X86</f>
        <v>18.551587301587301</v>
      </c>
      <c r="AA86" s="67">
        <f>(1-Z86/100)/(1-R86/100)*(1-$F$84)/(1-$D$84)</f>
        <v>1.207510785723624</v>
      </c>
    </row>
    <row r="87" spans="1:27">
      <c r="A87">
        <v>2</v>
      </c>
      <c r="B87" s="226" t="s">
        <v>11</v>
      </c>
      <c r="C87" s="218" t="s">
        <v>484</v>
      </c>
      <c r="D87" s="50"/>
      <c r="E87" s="50">
        <f>2*12*D5*10</f>
        <v>12480</v>
      </c>
      <c r="F87" s="50">
        <f>40*D83*2</f>
        <v>4160</v>
      </c>
      <c r="G87" s="50">
        <f>4*D83*2</f>
        <v>416</v>
      </c>
      <c r="H87" s="50">
        <f>4*3*D83*10/20</f>
        <v>312</v>
      </c>
      <c r="I87" s="50">
        <f>1*4*240*10/20</f>
        <v>480</v>
      </c>
      <c r="J87" s="50">
        <f>2*12*D83*10</f>
        <v>12480</v>
      </c>
      <c r="K87" s="50"/>
      <c r="L87" s="43"/>
      <c r="M87" s="50">
        <f>12*14*D83*10</f>
        <v>87360</v>
      </c>
      <c r="N87" s="50">
        <f t="shared" si="76"/>
        <v>30328</v>
      </c>
      <c r="O87" s="66">
        <f t="shared" si="77"/>
        <v>34.716117216117219</v>
      </c>
      <c r="P87" s="50">
        <v>87360</v>
      </c>
      <c r="Q87" s="50">
        <v>30328</v>
      </c>
      <c r="R87" s="66">
        <v>34.716117216117219</v>
      </c>
      <c r="S87" s="67">
        <f t="shared" si="78"/>
        <v>1</v>
      </c>
      <c r="T87" s="44">
        <f>P87*$E$83/$D$83</f>
        <v>178080</v>
      </c>
      <c r="U87" s="84">
        <f>SUM(E87:G87)*$E$83/$D$83+H87+I87+12*CEILING($E$83*2*$D$82/$E$82,1)*10</f>
        <v>48280</v>
      </c>
      <c r="V87" s="66">
        <f>100*U87/T87</f>
        <v>27.11141060197664</v>
      </c>
      <c r="W87" s="67">
        <f>(1-V87/100)/(1-R87/100)*(1-$E$84)/(1-$D$84)</f>
        <v>1.1379576378173659</v>
      </c>
      <c r="X87" s="44">
        <f>P87*$F$83/$D$83</f>
        <v>362880</v>
      </c>
      <c r="Y87" s="84">
        <f>SUM(E87:G87)*$F$83/$D$83+H87+I87+12*CEILING($F$83*2*$D$82/$F$82,1)*10</f>
        <v>84600</v>
      </c>
      <c r="Z87" s="66">
        <f>100*Y87/X87</f>
        <v>23.313492063492063</v>
      </c>
      <c r="AA87" s="67">
        <f>(1-Z87/100)/(1-R87/100)*(1-$F$84)/(1-$D$84)</f>
        <v>1.2198414924954413</v>
      </c>
    </row>
    <row r="88" spans="1:27">
      <c r="A88">
        <v>3</v>
      </c>
      <c r="B88" s="226" t="s">
        <v>11</v>
      </c>
      <c r="C88" s="218" t="s">
        <v>485</v>
      </c>
      <c r="D88" s="50"/>
      <c r="E88" s="50">
        <f>2*8*D5*10</f>
        <v>8320</v>
      </c>
      <c r="F88" s="50">
        <f>40*D83*2</f>
        <v>4160</v>
      </c>
      <c r="G88" s="50">
        <f>4*D83*2</f>
        <v>416</v>
      </c>
      <c r="H88" s="50">
        <f>4*3*D83*10/20</f>
        <v>312</v>
      </c>
      <c r="I88" s="50">
        <f>1*4*240*10/20</f>
        <v>480</v>
      </c>
      <c r="J88" s="50">
        <f>2*12*D83*10</f>
        <v>12480</v>
      </c>
      <c r="K88" s="50"/>
      <c r="L88" s="43"/>
      <c r="M88" s="50">
        <f>12*14*D83*10</f>
        <v>87360</v>
      </c>
      <c r="N88" s="50">
        <f t="shared" si="76"/>
        <v>26168</v>
      </c>
      <c r="O88" s="66">
        <f t="shared" si="77"/>
        <v>29.954212454212453</v>
      </c>
      <c r="P88" s="50">
        <v>87360</v>
      </c>
      <c r="Q88" s="50">
        <v>26168</v>
      </c>
      <c r="R88" s="66">
        <v>29.954212454212453</v>
      </c>
      <c r="S88" s="67">
        <f t="shared" si="78"/>
        <v>1</v>
      </c>
      <c r="T88" s="44">
        <f>P88*$E$83/$D$83</f>
        <v>178080</v>
      </c>
      <c r="U88" s="84">
        <f>SUM(E88:G88)*$E$83/$D$83+H88+I88+12*CEILING($E$83*2*$D$82/$E$82,1)*10</f>
        <v>39800</v>
      </c>
      <c r="V88" s="66">
        <f>100*U88/T88</f>
        <v>22.349505840071878</v>
      </c>
      <c r="W88" s="67">
        <f>(1-V88/100)/(1-R88/100)*(1-$E$84)/(1-$D$84)</f>
        <v>1.1298862596417831</v>
      </c>
      <c r="X88" s="44">
        <f>P88*$F$83/$D$83</f>
        <v>362880</v>
      </c>
      <c r="Y88" s="84">
        <f>SUM(E88:G88)*$F$83/$D$83+H88+I88+12*CEILING($F$83*2*$D$82/$F$82,1)*10</f>
        <v>67320</v>
      </c>
      <c r="Z88" s="66">
        <f>100*Y88/X88</f>
        <v>18.551587301587301</v>
      </c>
      <c r="AA88" s="67">
        <f>(1-Z88/100)/(1-R88/100)*(1-$F$84)/(1-$D$84)</f>
        <v>1.207510785723624</v>
      </c>
    </row>
    <row r="89" spans="1:27">
      <c r="A89" s="227">
        <v>4</v>
      </c>
      <c r="B89" s="226" t="s">
        <v>608</v>
      </c>
      <c r="C89" s="228" t="s">
        <v>609</v>
      </c>
      <c r="D89" s="228"/>
      <c r="E89" s="226">
        <f>2*12*D83*10</f>
        <v>12480</v>
      </c>
      <c r="F89" s="226">
        <f>16*D83*2</f>
        <v>1664</v>
      </c>
      <c r="G89" s="226">
        <f>4*D83*2</f>
        <v>416</v>
      </c>
      <c r="H89" s="226">
        <f>4*3*D83*10/20</f>
        <v>312</v>
      </c>
      <c r="I89" s="226">
        <f>1*4*240*10/20</f>
        <v>480</v>
      </c>
      <c r="J89" s="226">
        <f>2*12*D83*10</f>
        <v>12480</v>
      </c>
      <c r="K89" s="226"/>
      <c r="L89" s="314"/>
      <c r="M89" s="226">
        <f>12*14*D83*10</f>
        <v>87360</v>
      </c>
      <c r="N89" s="226">
        <f t="shared" si="76"/>
        <v>27832</v>
      </c>
      <c r="O89" s="281">
        <f t="shared" si="77"/>
        <v>31.858974358974358</v>
      </c>
      <c r="P89" s="226">
        <v>87360</v>
      </c>
      <c r="Q89" s="226">
        <f>SUM(E89:J89)</f>
        <v>27832</v>
      </c>
      <c r="R89" s="281">
        <f t="shared" ref="R89:R90" si="79">100*Q89/P89</f>
        <v>31.858974358974358</v>
      </c>
      <c r="S89" s="282">
        <f t="shared" si="78"/>
        <v>1</v>
      </c>
      <c r="T89" s="228">
        <f>P89*$E$5/$D$5</f>
        <v>178080</v>
      </c>
      <c r="U89" s="283">
        <f t="shared" ref="U89:U90" si="80">SUM(E89:G89)*$E$5/$D$5+H89+I89+12*CEILING($E$5*2*$D$4/$E$4,1)*10</f>
        <v>43192</v>
      </c>
      <c r="V89" s="281">
        <f t="shared" ref="V89:V90" si="81">100*U89/T89</f>
        <v>24.254267744833783</v>
      </c>
      <c r="W89" s="282">
        <f t="shared" ref="W89:W90" si="82">(1-V89/100)/(1-R89/100)*(1-$E$6)/(1-$D$6)</f>
        <v>1.1329794382475475</v>
      </c>
      <c r="X89" s="228">
        <f t="shared" ref="X89:X90" si="83">P89*$F$5/$D$5</f>
        <v>362880</v>
      </c>
      <c r="Y89" s="283">
        <f t="shared" ref="Y89:Y90" si="84">SUM(E89:G89)*$F$5/$D$5+H89+I89+12*CEILING($F$5*2*$D$4/$F$4,1)*10</f>
        <v>74232</v>
      </c>
      <c r="Z89" s="281">
        <f t="shared" ref="Z89:Z90" si="85">100*Y89/X89</f>
        <v>20.456349206349206</v>
      </c>
      <c r="AA89" s="282">
        <f t="shared" ref="AA89:AA90" si="86">(1-Z89/100)/(1-R89/100)*(1-$F$6)/(1-$D$6)</f>
        <v>1.2122362585673969</v>
      </c>
    </row>
    <row r="90" spans="1:27">
      <c r="A90" s="227">
        <v>5</v>
      </c>
      <c r="B90" s="226" t="s">
        <v>608</v>
      </c>
      <c r="C90" s="228" t="s">
        <v>487</v>
      </c>
      <c r="D90" s="228"/>
      <c r="E90" s="226">
        <f>2*12*D83*10</f>
        <v>12480</v>
      </c>
      <c r="F90" s="226">
        <f>32*D83*2</f>
        <v>3328</v>
      </c>
      <c r="G90" s="226">
        <f>4*D83*2</f>
        <v>416</v>
      </c>
      <c r="H90" s="226">
        <f>4*3*D83*10/20</f>
        <v>312</v>
      </c>
      <c r="I90" s="226">
        <f>1*4*240*10/20</f>
        <v>480</v>
      </c>
      <c r="J90" s="226">
        <f>2*12*D83*10</f>
        <v>12480</v>
      </c>
      <c r="K90" s="226"/>
      <c r="L90" s="314"/>
      <c r="M90" s="226">
        <f>12*14*D83*10</f>
        <v>87360</v>
      </c>
      <c r="N90" s="226">
        <f t="shared" si="76"/>
        <v>29496</v>
      </c>
      <c r="O90" s="281">
        <f t="shared" si="77"/>
        <v>33.763736263736263</v>
      </c>
      <c r="P90" s="226">
        <v>87360</v>
      </c>
      <c r="Q90" s="226">
        <f>SUM(E90:J90)</f>
        <v>29496</v>
      </c>
      <c r="R90" s="281">
        <f t="shared" si="79"/>
        <v>33.763736263736263</v>
      </c>
      <c r="S90" s="282">
        <f t="shared" si="78"/>
        <v>1</v>
      </c>
      <c r="T90" s="228">
        <f t="shared" ref="T90" si="87">P90*$E$5/$D$5</f>
        <v>178080</v>
      </c>
      <c r="U90" s="283">
        <f t="shared" si="80"/>
        <v>46584</v>
      </c>
      <c r="V90" s="281">
        <f t="shared" si="81"/>
        <v>26.159029649595688</v>
      </c>
      <c r="W90" s="282">
        <f t="shared" si="82"/>
        <v>1.1362505184570717</v>
      </c>
      <c r="X90" s="228">
        <f t="shared" si="83"/>
        <v>362880</v>
      </c>
      <c r="Y90" s="283">
        <f t="shared" si="84"/>
        <v>81144</v>
      </c>
      <c r="Z90" s="281">
        <f t="shared" si="85"/>
        <v>22.361111111111111</v>
      </c>
      <c r="AA90" s="282">
        <f t="shared" si="86"/>
        <v>1.217233513065118</v>
      </c>
    </row>
    <row r="100" spans="2:23" ht="14.25">
      <c r="B100" s="79" t="s">
        <v>359</v>
      </c>
      <c r="C100" s="46"/>
    </row>
    <row r="101" spans="2:23" ht="14.25">
      <c r="B101" s="79" t="s">
        <v>360</v>
      </c>
      <c r="C101" s="79"/>
      <c r="D101" s="44" t="s">
        <v>330</v>
      </c>
      <c r="E101" s="44" t="s">
        <v>331</v>
      </c>
      <c r="F101" s="44" t="s">
        <v>332</v>
      </c>
    </row>
    <row r="102" spans="2:23" ht="14.25">
      <c r="B102" s="79" t="s">
        <v>333</v>
      </c>
      <c r="C102"/>
      <c r="D102" s="44">
        <v>20</v>
      </c>
      <c r="E102" s="44">
        <v>40</v>
      </c>
      <c r="F102" s="44">
        <v>100</v>
      </c>
    </row>
    <row r="103" spans="2:23" ht="14.25">
      <c r="B103" s="79" t="s">
        <v>361</v>
      </c>
      <c r="C103" s="79"/>
      <c r="D103" s="44">
        <v>106</v>
      </c>
      <c r="E103" s="44">
        <v>216</v>
      </c>
      <c r="F103" s="44" t="s">
        <v>130</v>
      </c>
    </row>
    <row r="104" spans="2:23" ht="14.25">
      <c r="B104" s="79" t="s">
        <v>475</v>
      </c>
      <c r="C104"/>
      <c r="D104" s="80">
        <v>4.5999999999999999E-2</v>
      </c>
      <c r="E104" s="80">
        <v>2.8000000000000001E-2</v>
      </c>
      <c r="F104" s="44" t="s">
        <v>130</v>
      </c>
    </row>
    <row r="105" spans="2:23" ht="42" thickBot="1">
      <c r="B105" s="47"/>
      <c r="C105" s="47" t="s">
        <v>335</v>
      </c>
      <c r="D105" s="47" t="s">
        <v>362</v>
      </c>
      <c r="E105" s="47" t="s">
        <v>281</v>
      </c>
      <c r="F105" s="47" t="s">
        <v>336</v>
      </c>
      <c r="G105" s="47" t="s">
        <v>197</v>
      </c>
      <c r="H105" s="47" t="s">
        <v>291</v>
      </c>
      <c r="I105" s="47" t="s">
        <v>260</v>
      </c>
      <c r="J105" s="47" t="s">
        <v>257</v>
      </c>
      <c r="K105" s="47" t="s">
        <v>363</v>
      </c>
      <c r="L105" s="47"/>
      <c r="M105" s="62" t="s">
        <v>337</v>
      </c>
      <c r="N105" s="62" t="s">
        <v>338</v>
      </c>
      <c r="O105" s="62" t="s">
        <v>339</v>
      </c>
      <c r="P105" s="63" t="s">
        <v>340</v>
      </c>
      <c r="Q105" s="63" t="s">
        <v>341</v>
      </c>
      <c r="R105" s="72" t="s">
        <v>342</v>
      </c>
      <c r="S105" s="73" t="s">
        <v>343</v>
      </c>
      <c r="T105" s="63" t="s">
        <v>364</v>
      </c>
      <c r="U105" s="63" t="s">
        <v>365</v>
      </c>
      <c r="V105" s="72" t="s">
        <v>366</v>
      </c>
      <c r="W105" s="73" t="s">
        <v>347</v>
      </c>
    </row>
    <row r="106" spans="2:23" ht="13.5" thickTop="1"/>
    <row r="117" spans="1:27" s="43" customFormat="1" ht="14.25">
      <c r="A117"/>
      <c r="B117" s="79" t="s">
        <v>359</v>
      </c>
      <c r="C117" s="46"/>
      <c r="D117" s="44"/>
      <c r="E117" s="44"/>
      <c r="F117" s="44"/>
      <c r="G117" s="44"/>
      <c r="H117" s="44"/>
      <c r="I117" s="44"/>
      <c r="J117" s="44"/>
      <c r="K117" s="44"/>
      <c r="L117"/>
      <c r="M117" s="44"/>
      <c r="N117" s="44"/>
      <c r="O117" s="67"/>
      <c r="P117" s="50"/>
      <c r="Q117" s="50"/>
      <c r="R117" s="66"/>
    </row>
    <row r="118" spans="1:27" ht="14.25">
      <c r="B118" s="79" t="s">
        <v>372</v>
      </c>
      <c r="C118" s="79"/>
      <c r="D118" s="44" t="s">
        <v>330</v>
      </c>
      <c r="E118" s="44" t="s">
        <v>331</v>
      </c>
      <c r="F118" s="44" t="s">
        <v>332</v>
      </c>
    </row>
    <row r="119" spans="1:27" ht="14.25">
      <c r="B119" s="79" t="s">
        <v>333</v>
      </c>
      <c r="C119"/>
      <c r="D119" s="44">
        <v>20</v>
      </c>
      <c r="E119" s="44">
        <v>40</v>
      </c>
      <c r="F119" s="44">
        <v>100</v>
      </c>
    </row>
    <row r="120" spans="1:27" ht="14.25">
      <c r="B120" s="79" t="s">
        <v>361</v>
      </c>
      <c r="C120" s="79"/>
      <c r="D120" s="44">
        <v>51</v>
      </c>
      <c r="E120" s="44">
        <v>106</v>
      </c>
      <c r="F120" s="44">
        <v>273</v>
      </c>
    </row>
    <row r="121" spans="1:27" ht="14.25">
      <c r="B121" s="79" t="s">
        <v>475</v>
      </c>
      <c r="C121"/>
      <c r="D121" s="80">
        <v>8.2000000000000003E-2</v>
      </c>
      <c r="E121" s="80">
        <v>4.5999999999999999E-2</v>
      </c>
      <c r="F121" s="80">
        <v>1.72E-2</v>
      </c>
    </row>
    <row r="122" spans="1:27" ht="55.5" thickBot="1">
      <c r="B122" s="47"/>
      <c r="C122" s="47" t="s">
        <v>335</v>
      </c>
      <c r="D122" s="47" t="s">
        <v>362</v>
      </c>
      <c r="E122" s="47" t="s">
        <v>281</v>
      </c>
      <c r="F122" s="47" t="s">
        <v>336</v>
      </c>
      <c r="G122" s="47" t="s">
        <v>197</v>
      </c>
      <c r="H122" s="47" t="s">
        <v>291</v>
      </c>
      <c r="I122" s="47" t="s">
        <v>260</v>
      </c>
      <c r="J122" s="47" t="s">
        <v>257</v>
      </c>
      <c r="K122" s="47" t="s">
        <v>363</v>
      </c>
      <c r="L122" s="47"/>
      <c r="M122" s="62" t="s">
        <v>337</v>
      </c>
      <c r="N122" s="62" t="s">
        <v>338</v>
      </c>
      <c r="O122" s="62" t="s">
        <v>339</v>
      </c>
      <c r="P122" s="63" t="s">
        <v>340</v>
      </c>
      <c r="Q122" s="63" t="s">
        <v>341</v>
      </c>
      <c r="R122" s="72" t="s">
        <v>342</v>
      </c>
      <c r="S122" s="73" t="s">
        <v>343</v>
      </c>
      <c r="T122" s="63" t="s">
        <v>364</v>
      </c>
      <c r="U122" s="63" t="s">
        <v>365</v>
      </c>
      <c r="V122" s="72" t="s">
        <v>366</v>
      </c>
      <c r="W122" s="73" t="s">
        <v>347</v>
      </c>
      <c r="X122" s="63" t="s">
        <v>373</v>
      </c>
      <c r="Y122" s="63" t="s">
        <v>374</v>
      </c>
      <c r="Z122" s="72" t="s">
        <v>375</v>
      </c>
      <c r="AA122" s="73" t="s">
        <v>351</v>
      </c>
    </row>
    <row r="123" spans="1:27" s="190" customFormat="1" ht="15" thickTop="1">
      <c r="A123" s="190">
        <v>1</v>
      </c>
      <c r="B123" s="235" t="s">
        <v>10</v>
      </c>
      <c r="C123" s="231" t="s">
        <v>487</v>
      </c>
      <c r="D123" s="232" t="s">
        <v>574</v>
      </c>
      <c r="E123" s="231">
        <f>16*D120*8*2</f>
        <v>13056</v>
      </c>
      <c r="F123" s="260">
        <f>32*D120*2</f>
        <v>3264</v>
      </c>
      <c r="G123" s="260">
        <v>0</v>
      </c>
      <c r="H123" s="260">
        <f t="shared" ref="H123:H127" si="88">6*50*10/20</f>
        <v>150</v>
      </c>
      <c r="I123" s="260">
        <f t="shared" ref="I123:I127" si="89">8*4*240/2</f>
        <v>3840</v>
      </c>
      <c r="J123" s="260">
        <f>12*2*8*D120*2</f>
        <v>19584</v>
      </c>
      <c r="K123" s="218">
        <f>12*2*D120*2</f>
        <v>2448</v>
      </c>
      <c r="L123" s="231"/>
      <c r="M123" s="260">
        <f>12*D120*14*6*2+12*D120*10*2*2</f>
        <v>127296</v>
      </c>
      <c r="N123" s="260">
        <f>SUM(E123:J123)</f>
        <v>39894</v>
      </c>
      <c r="O123" s="261">
        <f>100*N123/M123</f>
        <v>31.339555052790345</v>
      </c>
      <c r="P123" s="262">
        <f>M123+K123</f>
        <v>129744</v>
      </c>
      <c r="Q123" s="262">
        <f>N123+K123</f>
        <v>42342</v>
      </c>
      <c r="R123" s="263">
        <f t="shared" ref="R123" si="90">100*Q123/P123</f>
        <v>32.635035146133923</v>
      </c>
      <c r="S123" s="243">
        <f t="shared" ref="S123:S128" si="91">(1-R123/100)/(1-O123/100)</f>
        <v>0.98113207547169812</v>
      </c>
      <c r="T123" s="200">
        <f t="shared" ref="T123:T128" si="92">P123*$E$120/$D$120</f>
        <v>269664</v>
      </c>
      <c r="U123" s="264">
        <f>SUM(E123:G123,K123)*$E$120/$D$120+H123+I123+12*CEILING($E$120*2*$D$119/$E$119,1)*8*2</f>
        <v>63350</v>
      </c>
      <c r="V123" s="258">
        <f t="shared" ref="V123:V128" si="93">100*U123/T123</f>
        <v>23.492197697875874</v>
      </c>
      <c r="W123" s="243">
        <f t="shared" ref="W123:W128" si="94">(1-V123/100)/(1-R123/100)*(1-$E$121)/(1-$D$121)</f>
        <v>1.1802590329740739</v>
      </c>
      <c r="X123" s="200">
        <f>P123*$F$120/$D$120</f>
        <v>694512</v>
      </c>
      <c r="Y123" s="264">
        <f>SUM(E123:G123,K123)*$F$120/$D$120+H123+I123+12*CEILING($F$120*2*$D$119/$F$119,1)*8*2</f>
        <v>125574</v>
      </c>
      <c r="Z123" s="258">
        <f t="shared" ref="Z123:Z128" si="95">100*Y123/X123</f>
        <v>18.080897090331053</v>
      </c>
      <c r="AA123" s="243">
        <f>(1-Z123/100)/(1-R123/100)*(1-$F$121)/(1-$D$121)</f>
        <v>1.3018878286538067</v>
      </c>
    </row>
    <row r="124" spans="1:27" s="190" customFormat="1" ht="25.5">
      <c r="A124" s="241">
        <v>2</v>
      </c>
      <c r="B124" s="226" t="s">
        <v>10</v>
      </c>
      <c r="C124" s="218" t="s">
        <v>492</v>
      </c>
      <c r="D124" s="233" t="s">
        <v>575</v>
      </c>
      <c r="E124" s="265">
        <f>2*12*D120*7*2</f>
        <v>17136</v>
      </c>
      <c r="F124" s="266">
        <f>32*D120*2</f>
        <v>3264</v>
      </c>
      <c r="G124" s="266">
        <v>0</v>
      </c>
      <c r="H124" s="266">
        <f t="shared" si="88"/>
        <v>150</v>
      </c>
      <c r="I124" s="266">
        <f t="shared" si="89"/>
        <v>3840</v>
      </c>
      <c r="J124" s="266">
        <f>12*2*7*D120*2</f>
        <v>17136</v>
      </c>
      <c r="K124" s="267">
        <f>12*2*D120*2</f>
        <v>2448</v>
      </c>
      <c r="L124" s="265"/>
      <c r="M124" s="266">
        <f>12*D120*14*5*2+12*D120*10*2*2</f>
        <v>110160</v>
      </c>
      <c r="N124" s="266">
        <f t="shared" ref="N124:N125" si="96">SUM(E124:J124)</f>
        <v>41526</v>
      </c>
      <c r="O124" s="268">
        <f t="shared" ref="O124:O125" si="97">100*N124/M124</f>
        <v>37.696078431372548</v>
      </c>
      <c r="P124" s="218">
        <f>D120*12*(14*5+10*2+1*2)*2</f>
        <v>112608</v>
      </c>
      <c r="Q124" s="218">
        <f>SUM(E124:K124)</f>
        <v>43974</v>
      </c>
      <c r="R124" s="258">
        <f>100*Q124/P124</f>
        <v>39.050511508951409</v>
      </c>
      <c r="S124" s="243">
        <f t="shared" si="91"/>
        <v>0.97826086956521741</v>
      </c>
      <c r="T124" s="200">
        <f t="shared" si="92"/>
        <v>234048</v>
      </c>
      <c r="U124" s="264">
        <f>SUM(E124:G124,K124)*$E$120/$D$120+H124+I124+12*CEILING($E$120*2*$D$119/$E$119,1)*7*2</f>
        <v>69286</v>
      </c>
      <c r="V124" s="258">
        <f t="shared" si="93"/>
        <v>29.603329231610608</v>
      </c>
      <c r="W124" s="243">
        <f t="shared" si="94"/>
        <v>1.2002943147711045</v>
      </c>
      <c r="X124" s="200">
        <f t="shared" ref="X124:X125" si="98">P124*$F$120/$D$120</f>
        <v>602784</v>
      </c>
      <c r="Y124" s="264">
        <f>SUM(E124:G124,K124)*$F$120/$D$120+H124+I124+12*CEILING($F$120*2*$D$119/$F$119,1)*7*2</f>
        <v>144774</v>
      </c>
      <c r="Z124" s="258">
        <f t="shared" si="95"/>
        <v>24.017558528428093</v>
      </c>
      <c r="AA124" s="243">
        <f t="shared" ref="AA124:AA125" si="99">(1-Z124/100)/(1-R124/100)*(1-$F$121)/(1-$D$121)</f>
        <v>1.3346446367689482</v>
      </c>
    </row>
    <row r="125" spans="1:27" s="190" customFormat="1" ht="25.5">
      <c r="A125" s="241">
        <v>3</v>
      </c>
      <c r="B125" s="226" t="s">
        <v>10</v>
      </c>
      <c r="C125" s="218" t="s">
        <v>492</v>
      </c>
      <c r="D125" s="269" t="s">
        <v>572</v>
      </c>
      <c r="E125" s="265">
        <f>2*12*D120*8*2</f>
        <v>19584</v>
      </c>
      <c r="F125" s="266">
        <f>32*D120*2</f>
        <v>3264</v>
      </c>
      <c r="G125" s="266">
        <v>0</v>
      </c>
      <c r="H125" s="266">
        <f t="shared" si="88"/>
        <v>150</v>
      </c>
      <c r="I125" s="266">
        <f t="shared" si="89"/>
        <v>3840</v>
      </c>
      <c r="J125" s="266">
        <f>12*2*8*D120*2</f>
        <v>19584</v>
      </c>
      <c r="K125" s="267">
        <f>12*2*D120*2</f>
        <v>2448</v>
      </c>
      <c r="L125" s="265"/>
      <c r="M125" s="266">
        <f>12*D120*14*7*2+12*D120*6*1*2</f>
        <v>127296</v>
      </c>
      <c r="N125" s="266">
        <f t="shared" si="96"/>
        <v>46422</v>
      </c>
      <c r="O125" s="268">
        <f t="shared" si="97"/>
        <v>36.467760180995477</v>
      </c>
      <c r="P125" s="218">
        <f>D120*12*(14*7+6*1+2*1)*2</f>
        <v>129744</v>
      </c>
      <c r="Q125" s="218">
        <f>SUM(E125:K125)</f>
        <v>48870</v>
      </c>
      <c r="R125" s="258">
        <f>100*Q125/P125</f>
        <v>37.666481687014425</v>
      </c>
      <c r="S125" s="243">
        <f t="shared" si="91"/>
        <v>0.98113207547169812</v>
      </c>
      <c r="T125" s="200">
        <f t="shared" si="92"/>
        <v>269664</v>
      </c>
      <c r="U125" s="264">
        <f>SUM(E125:G125,K125)*$E$120/$D$120+H125+I125+12*CEILING($E$120*2*$D$119/$E$119,1)*8*2</f>
        <v>76918</v>
      </c>
      <c r="V125" s="258">
        <f t="shared" si="93"/>
        <v>28.523644238756379</v>
      </c>
      <c r="W125" s="243">
        <f t="shared" si="94"/>
        <v>1.191643791577021</v>
      </c>
      <c r="X125" s="200">
        <f t="shared" si="98"/>
        <v>694512</v>
      </c>
      <c r="Y125" s="264">
        <f>SUM(E125:G125,K125)*$F$120/$D$120+H125+I125+12*CEILING($F$120*2*$D$119/$F$119,1)*8*2</f>
        <v>160518</v>
      </c>
      <c r="Z125" s="258">
        <f t="shared" si="95"/>
        <v>23.112343631211555</v>
      </c>
      <c r="AA125" s="243">
        <f t="shared" si="99"/>
        <v>1.3205579048890868</v>
      </c>
    </row>
    <row r="126" spans="1:27" s="190" customFormat="1" ht="25.5">
      <c r="A126" s="241">
        <v>4</v>
      </c>
      <c r="B126" s="226" t="s">
        <v>10</v>
      </c>
      <c r="C126" s="218" t="s">
        <v>491</v>
      </c>
      <c r="D126" s="233" t="s">
        <v>575</v>
      </c>
      <c r="E126" s="265">
        <f>2*8*D120*7*2</f>
        <v>11424</v>
      </c>
      <c r="F126" s="266">
        <f>32*D120*2</f>
        <v>3264</v>
      </c>
      <c r="G126" s="266">
        <v>0</v>
      </c>
      <c r="H126" s="266">
        <f t="shared" si="88"/>
        <v>150</v>
      </c>
      <c r="I126" s="266">
        <f t="shared" si="89"/>
        <v>3840</v>
      </c>
      <c r="J126" s="266">
        <f>12*2*7*D120*2</f>
        <v>17136</v>
      </c>
      <c r="K126" s="267">
        <f>12*2*D120*2</f>
        <v>2448</v>
      </c>
      <c r="L126" s="265"/>
      <c r="M126" s="266">
        <f>12*D120*14*5*2+12*D120*10*2*2</f>
        <v>110160</v>
      </c>
      <c r="N126" s="266">
        <f t="shared" ref="N126:N127" si="100">SUM(E126:J126)</f>
        <v>35814</v>
      </c>
      <c r="O126" s="268">
        <f t="shared" ref="O126:O127" si="101">100*N126/M126</f>
        <v>32.510893246187365</v>
      </c>
      <c r="P126" s="218">
        <f>D120*12*(14*5+10*2+1*2)*2</f>
        <v>112608</v>
      </c>
      <c r="Q126" s="218">
        <f>SUM(E126:K126)</f>
        <v>38262</v>
      </c>
      <c r="R126" s="258">
        <f>100*Q126/P126</f>
        <v>33.978047740835464</v>
      </c>
      <c r="S126" s="243">
        <f t="shared" si="91"/>
        <v>0.97826086956521752</v>
      </c>
      <c r="T126" s="200">
        <f t="shared" si="92"/>
        <v>234048</v>
      </c>
      <c r="U126" s="264">
        <f>SUM(E126:G126,K126)*$E$120/$D$120+H126+I126+12*CEILING($E$120*2*$D$119/$E$119,1)*7*2</f>
        <v>57414</v>
      </c>
      <c r="V126" s="258">
        <f t="shared" si="93"/>
        <v>24.530865463494667</v>
      </c>
      <c r="W126" s="243">
        <f t="shared" si="94"/>
        <v>1.1879186506335242</v>
      </c>
      <c r="X126" s="200">
        <f t="shared" ref="X126:X127" si="102">P126*$F$120/$D$120</f>
        <v>602784</v>
      </c>
      <c r="Y126" s="264">
        <f>SUM(E126:G126,K126)*$F$120/$D$120+H126+I126+12*CEILING($F$120*2*$D$119/$F$119,1)*7*2</f>
        <v>114198</v>
      </c>
      <c r="Z126" s="258">
        <f t="shared" si="95"/>
        <v>18.945094760312152</v>
      </c>
      <c r="AA126" s="243">
        <f t="shared" ref="AA126:AA127" si="103">(1-Z126/100)/(1-R126/100)*(1-$F$121)/(1-$D$121)</f>
        <v>1.3143571947381163</v>
      </c>
    </row>
    <row r="127" spans="1:27" s="190" customFormat="1" ht="25.5">
      <c r="A127" s="241">
        <v>5</v>
      </c>
      <c r="B127" s="226" t="s">
        <v>10</v>
      </c>
      <c r="C127" s="218" t="s">
        <v>491</v>
      </c>
      <c r="D127" s="269" t="s">
        <v>573</v>
      </c>
      <c r="E127" s="265">
        <f>2*8*D120*8*2</f>
        <v>13056</v>
      </c>
      <c r="F127" s="266">
        <f>32*D120*2</f>
        <v>3264</v>
      </c>
      <c r="G127" s="266">
        <v>0</v>
      </c>
      <c r="H127" s="266">
        <f t="shared" si="88"/>
        <v>150</v>
      </c>
      <c r="I127" s="266">
        <f t="shared" si="89"/>
        <v>3840</v>
      </c>
      <c r="J127" s="266">
        <f>12*2*8*D120*2</f>
        <v>19584</v>
      </c>
      <c r="K127" s="267">
        <f>12*2*D120*2</f>
        <v>2448</v>
      </c>
      <c r="L127" s="265"/>
      <c r="M127" s="266">
        <f>12*D120*14*7*2+12*D120*6*1*2</f>
        <v>127296</v>
      </c>
      <c r="N127" s="266">
        <f t="shared" si="100"/>
        <v>39894</v>
      </c>
      <c r="O127" s="268">
        <f t="shared" si="101"/>
        <v>31.339555052790345</v>
      </c>
      <c r="P127" s="218">
        <f>D120*12*(14*7+6*1+2*1)*2</f>
        <v>129744</v>
      </c>
      <c r="Q127" s="218">
        <f>SUM(E127:K127)</f>
        <v>42342</v>
      </c>
      <c r="R127" s="258">
        <f>100*Q127/P127</f>
        <v>32.635035146133923</v>
      </c>
      <c r="S127" s="243">
        <f t="shared" si="91"/>
        <v>0.98113207547169812</v>
      </c>
      <c r="T127" s="200">
        <f t="shared" si="92"/>
        <v>269664</v>
      </c>
      <c r="U127" s="264">
        <f>SUM(E127:G127,K127)*$E$120/$D$120+H127+I127+12*CEILING($E$120*2*$D$119/$E$119,1)*8*2</f>
        <v>63350</v>
      </c>
      <c r="V127" s="258">
        <f t="shared" si="93"/>
        <v>23.492197697875874</v>
      </c>
      <c r="W127" s="243">
        <f t="shared" si="94"/>
        <v>1.1802590329740739</v>
      </c>
      <c r="X127" s="200">
        <f t="shared" si="102"/>
        <v>694512</v>
      </c>
      <c r="Y127" s="264">
        <f>SUM(E127:G127,K127)*$F$120/$D$120+H127+I127+12*CEILING($F$120*2*$D$119/$F$119,1)*8*2</f>
        <v>125574</v>
      </c>
      <c r="Z127" s="258">
        <f t="shared" si="95"/>
        <v>18.080897090331053</v>
      </c>
      <c r="AA127" s="243">
        <f t="shared" si="103"/>
        <v>1.3018878286538067</v>
      </c>
    </row>
    <row r="128" spans="1:27" s="190" customFormat="1" ht="14.25">
      <c r="A128" s="241">
        <v>6</v>
      </c>
      <c r="B128" s="226" t="s">
        <v>514</v>
      </c>
      <c r="C128" s="200" t="s">
        <v>601</v>
      </c>
      <c r="D128" s="232" t="s">
        <v>574</v>
      </c>
      <c r="E128" s="341">
        <v>8402</v>
      </c>
      <c r="F128" s="342">
        <f>32*D120*2</f>
        <v>3264</v>
      </c>
      <c r="G128" s="341">
        <v>0</v>
      </c>
      <c r="H128" s="341">
        <f>3*4*D120*10/20</f>
        <v>306</v>
      </c>
      <c r="I128" s="341">
        <f>2*4*240*1/2</f>
        <v>960</v>
      </c>
      <c r="J128" s="260">
        <f>12*2*8*D120*2</f>
        <v>19584</v>
      </c>
      <c r="K128" s="218">
        <f>12*2*D120*2</f>
        <v>2448</v>
      </c>
      <c r="L128" s="231"/>
      <c r="M128" s="260">
        <f>12*D120*14*6*2+12*D120*10*2*2</f>
        <v>127296</v>
      </c>
      <c r="N128" s="260">
        <f>SUM(E128:J128)</f>
        <v>32516</v>
      </c>
      <c r="O128" s="261">
        <f>100*N128/M128</f>
        <v>25.543614881850175</v>
      </c>
      <c r="P128" s="262">
        <f>M128+K128</f>
        <v>129744</v>
      </c>
      <c r="Q128" s="262">
        <f>N128+K128</f>
        <v>34964</v>
      </c>
      <c r="R128" s="263">
        <f t="shared" ref="R128" si="104">100*Q128/P128</f>
        <v>26.948452336909607</v>
      </c>
      <c r="S128" s="243">
        <f t="shared" si="91"/>
        <v>0.98113207547169801</v>
      </c>
      <c r="T128" s="200">
        <f t="shared" si="92"/>
        <v>269664</v>
      </c>
      <c r="U128" s="264">
        <f>SUM(E128:G128,K128)*$E$120/$D$120+H128+I128+12*CEILING($E$120*2*$D$119/$E$119,1)*8*2</f>
        <v>50952.980392156867</v>
      </c>
      <c r="V128" s="258">
        <f t="shared" si="93"/>
        <v>18.894987982139575</v>
      </c>
      <c r="W128" s="243">
        <f t="shared" si="94"/>
        <v>1.1537825469922089</v>
      </c>
      <c r="X128" s="200">
        <f>P128*$F$120/$D$120</f>
        <v>694512</v>
      </c>
      <c r="Y128" s="264">
        <f>SUM(E128:G128,K128)*$F$120/$D$120+H128+I128+12*CEILING($F$120*2*$D$119/$F$119,1)*8*2</f>
        <v>97937.411764705888</v>
      </c>
      <c r="Z128" s="258">
        <f t="shared" si="95"/>
        <v>14.101615488962882</v>
      </c>
      <c r="AA128" s="243">
        <f>(1-Z128/100)/(1-R128/100)*(1-$F$121)/(1-$D$121)</f>
        <v>1.2588617603614563</v>
      </c>
    </row>
    <row r="129" spans="1:27" ht="14.25">
      <c r="A129" s="241">
        <v>7</v>
      </c>
      <c r="B129" s="226" t="s">
        <v>514</v>
      </c>
      <c r="C129" s="200" t="s">
        <v>602</v>
      </c>
      <c r="D129" s="232" t="s">
        <v>574</v>
      </c>
      <c r="E129" s="341">
        <v>8491</v>
      </c>
      <c r="F129" s="342">
        <f>32*D120*2</f>
        <v>3264</v>
      </c>
      <c r="G129" s="341">
        <v>0</v>
      </c>
      <c r="H129" s="341">
        <f>3*4*D120*10/20</f>
        <v>306</v>
      </c>
      <c r="I129" s="341">
        <f>2*4*240*1/2</f>
        <v>960</v>
      </c>
      <c r="J129" s="260">
        <f>12*2*8*D120*2</f>
        <v>19584</v>
      </c>
      <c r="K129" s="218">
        <f>12*2*D120*2</f>
        <v>2448</v>
      </c>
      <c r="L129" s="231"/>
      <c r="M129" s="260">
        <f>12*D120*14*6*2+12*D120*10*2*2</f>
        <v>127296</v>
      </c>
      <c r="N129" s="260">
        <f>SUM(E129:J129)</f>
        <v>32605</v>
      </c>
      <c r="O129" s="261">
        <f>100*N129/M129</f>
        <v>25.613530668677729</v>
      </c>
      <c r="P129" s="262">
        <f>M129+K129</f>
        <v>129744</v>
      </c>
      <c r="Q129" s="262">
        <f>N129+K129</f>
        <v>35053</v>
      </c>
      <c r="R129" s="263">
        <f t="shared" ref="R129" si="105">100*Q129/P129</f>
        <v>27.01704895794796</v>
      </c>
      <c r="S129" s="243">
        <f t="shared" ref="S129" si="106">(1-R129/100)/(1-O129/100)</f>
        <v>0.98113207547169812</v>
      </c>
      <c r="T129" s="200">
        <f t="shared" ref="T129" si="107">P129*$E$120/$D$120</f>
        <v>269664</v>
      </c>
      <c r="U129" s="264">
        <f>SUM(E129:G129,K129)*$E$120/$D$120+H129+I129+12*CEILING($E$120*2*$D$119/$E$119,1)*8*2</f>
        <v>51137.96078431372</v>
      </c>
      <c r="V129" s="258">
        <f t="shared" ref="V129" si="108">100*U129/T129</f>
        <v>18.963584603177924</v>
      </c>
      <c r="W129" s="243">
        <f t="shared" ref="W129" si="109">(1-V129/100)/(1-R129/100)*(1-$E$121)/(1-$D$121)</f>
        <v>1.1538902282988153</v>
      </c>
      <c r="X129" s="200">
        <f>P129*$F$120/$D$120</f>
        <v>694512</v>
      </c>
      <c r="Y129" s="264">
        <f>SUM(E129:G129,K129)*$F$120/$D$120+H129+I129+12*CEILING($F$120*2*$D$119/$F$119,1)*8*2</f>
        <v>98413.823529411762</v>
      </c>
      <c r="Z129" s="258">
        <f t="shared" ref="Z129" si="110">100*Y129/X129</f>
        <v>14.170212110001232</v>
      </c>
      <c r="AA129" s="243">
        <f>(1-Z129/100)/(1-R129/100)*(1-$F$121)/(1-$D$121)</f>
        <v>1.2590387185066969</v>
      </c>
    </row>
    <row r="140" spans="1:27" ht="14.25">
      <c r="B140" s="79" t="s">
        <v>543</v>
      </c>
      <c r="C140" s="79"/>
      <c r="T140" s="44"/>
    </row>
    <row r="141" spans="1:27" ht="14.25">
      <c r="B141" s="79" t="s">
        <v>329</v>
      </c>
      <c r="C141" s="79"/>
      <c r="D141" s="44" t="s">
        <v>330</v>
      </c>
      <c r="T141" s="44"/>
    </row>
    <row r="142" spans="1:27" ht="14.25">
      <c r="B142" s="79" t="s">
        <v>544</v>
      </c>
      <c r="C142"/>
      <c r="D142" s="44">
        <v>10</v>
      </c>
      <c r="T142" s="44"/>
    </row>
    <row r="143" spans="1:27" ht="14.25">
      <c r="B143" s="79" t="s">
        <v>334</v>
      </c>
      <c r="C143" s="79"/>
      <c r="D143" s="44">
        <v>50</v>
      </c>
      <c r="T143" s="44"/>
    </row>
    <row r="144" spans="1:27" ht="14.25">
      <c r="B144" s="79" t="s">
        <v>545</v>
      </c>
      <c r="C144"/>
      <c r="D144" s="80">
        <v>0.1</v>
      </c>
      <c r="E144" s="80"/>
      <c r="F144" s="80"/>
      <c r="T144" s="44"/>
    </row>
    <row r="145" spans="2:20" ht="64.5" customHeight="1" thickBot="1">
      <c r="B145" s="47"/>
      <c r="C145" s="47" t="s">
        <v>335</v>
      </c>
      <c r="D145" s="47"/>
      <c r="E145" s="47" t="s">
        <v>281</v>
      </c>
      <c r="F145" s="47" t="s">
        <v>336</v>
      </c>
      <c r="G145" s="47" t="s">
        <v>197</v>
      </c>
      <c r="H145" s="47" t="s">
        <v>546</v>
      </c>
      <c r="I145" s="47" t="s">
        <v>547</v>
      </c>
      <c r="J145" s="47" t="s">
        <v>257</v>
      </c>
      <c r="K145" s="47" t="s">
        <v>548</v>
      </c>
      <c r="L145" s="47"/>
      <c r="M145" s="62" t="s">
        <v>337</v>
      </c>
      <c r="N145" s="62" t="s">
        <v>338</v>
      </c>
      <c r="O145" s="62" t="s">
        <v>339</v>
      </c>
      <c r="P145" s="63" t="s">
        <v>340</v>
      </c>
      <c r="Q145" s="63" t="s">
        <v>341</v>
      </c>
      <c r="R145" s="72" t="s">
        <v>342</v>
      </c>
      <c r="S145" s="73" t="s">
        <v>343</v>
      </c>
    </row>
    <row r="146" spans="2:20" s="190" customFormat="1" ht="15" thickTop="1">
      <c r="B146" s="270" t="s">
        <v>560</v>
      </c>
      <c r="C146" s="200" t="s">
        <v>562</v>
      </c>
      <c r="D146" s="200"/>
      <c r="E146" s="200">
        <f>12*D143*10</f>
        <v>6000</v>
      </c>
      <c r="F146" s="257">
        <f>8*D143*2</f>
        <v>800</v>
      </c>
      <c r="G146" s="257">
        <f>4*D143*2</f>
        <v>400</v>
      </c>
      <c r="H146" s="257">
        <v>288</v>
      </c>
      <c r="I146" s="257">
        <v>240</v>
      </c>
      <c r="J146" s="257">
        <f>12*D143*2*10</f>
        <v>12000</v>
      </c>
      <c r="K146" s="257">
        <f>12*D143*(10-6)</f>
        <v>2400</v>
      </c>
      <c r="M146" s="218">
        <f>12*D143*14*10</f>
        <v>84000</v>
      </c>
      <c r="N146" s="218">
        <f>SUM(E146:K146)</f>
        <v>22128</v>
      </c>
      <c r="O146" s="258">
        <f t="shared" ref="O146" si="111">100*N146/M146</f>
        <v>26.342857142857142</v>
      </c>
      <c r="P146" s="218">
        <f>M146</f>
        <v>84000</v>
      </c>
      <c r="Q146" s="218">
        <f>SUM(D146:K146)</f>
        <v>22128</v>
      </c>
      <c r="R146" s="258">
        <f t="shared" ref="R146" si="112">100*Q146/P146</f>
        <v>26.342857142857142</v>
      </c>
      <c r="S146" s="243">
        <f t="shared" ref="S146" si="113">(1-R146/100)/(1-O146/100)</f>
        <v>1</v>
      </c>
      <c r="T146" s="200"/>
    </row>
    <row r="147" spans="2:20" s="190" customFormat="1" ht="14.25">
      <c r="B147" s="270" t="s">
        <v>549</v>
      </c>
      <c r="C147" s="200" t="s">
        <v>561</v>
      </c>
      <c r="D147" s="200"/>
      <c r="E147" s="200">
        <f>12*D143*10</f>
        <v>6000</v>
      </c>
      <c r="F147" s="257">
        <f>32*D143</f>
        <v>1600</v>
      </c>
      <c r="G147" s="257">
        <v>0</v>
      </c>
      <c r="H147" s="257">
        <v>288</v>
      </c>
      <c r="I147" s="257">
        <v>240</v>
      </c>
      <c r="J147" s="257">
        <f>12*D143*2*10</f>
        <v>12000</v>
      </c>
      <c r="K147" s="257">
        <f>16*D143*(10-6)</f>
        <v>3200</v>
      </c>
      <c r="M147" s="218">
        <f>12*D143*14*10</f>
        <v>84000</v>
      </c>
      <c r="N147" s="218">
        <f>SUM(E147:K147)</f>
        <v>23328</v>
      </c>
      <c r="O147" s="258">
        <f t="shared" ref="O147" si="114">100*N147/M147</f>
        <v>27.771428571428572</v>
      </c>
      <c r="P147" s="218">
        <f>M147</f>
        <v>84000</v>
      </c>
      <c r="Q147" s="218">
        <f>SUM(D147:K147)</f>
        <v>23328</v>
      </c>
      <c r="R147" s="258">
        <f t="shared" ref="R147" si="115">100*Q147/P147</f>
        <v>27.771428571428572</v>
      </c>
      <c r="S147" s="243">
        <f t="shared" ref="S147" si="116">(1-R147/100)/(1-O147/100)</f>
        <v>1</v>
      </c>
      <c r="T147" s="200"/>
    </row>
    <row r="148" spans="2:20">
      <c r="C148"/>
      <c r="T148" s="44"/>
    </row>
    <row r="149" spans="2:20">
      <c r="C149"/>
      <c r="T149" s="44"/>
    </row>
    <row r="150" spans="2:20">
      <c r="C150"/>
      <c r="T150" s="44"/>
    </row>
    <row r="151" spans="2:20">
      <c r="C151"/>
      <c r="T151" s="44"/>
    </row>
    <row r="152" spans="2:20">
      <c r="C152"/>
      <c r="T152" s="44"/>
    </row>
    <row r="153" spans="2:20">
      <c r="C153"/>
      <c r="T153" s="44"/>
    </row>
    <row r="154" spans="2:20">
      <c r="C154"/>
      <c r="T154" s="44"/>
    </row>
    <row r="155" spans="2:20">
      <c r="C155"/>
      <c r="T155" s="44"/>
    </row>
    <row r="156" spans="2:20" ht="14.25">
      <c r="B156" s="79" t="s">
        <v>550</v>
      </c>
      <c r="C156" s="79"/>
      <c r="S156" s="78"/>
      <c r="T156" s="44"/>
    </row>
    <row r="157" spans="2:20" ht="14.25">
      <c r="B157" s="79" t="s">
        <v>360</v>
      </c>
      <c r="C157" s="79"/>
      <c r="D157" s="44" t="s">
        <v>330</v>
      </c>
      <c r="S157" s="78"/>
      <c r="T157" s="44"/>
    </row>
    <row r="158" spans="2:20" ht="14.25">
      <c r="B158" s="79" t="s">
        <v>544</v>
      </c>
      <c r="C158"/>
      <c r="D158" s="44">
        <v>20</v>
      </c>
      <c r="S158" s="78"/>
      <c r="T158" s="44"/>
    </row>
    <row r="159" spans="2:20" ht="14.25">
      <c r="B159" s="79" t="s">
        <v>361</v>
      </c>
      <c r="C159" s="79"/>
      <c r="D159" s="44">
        <v>100</v>
      </c>
      <c r="S159" s="78"/>
      <c r="T159" s="44"/>
    </row>
    <row r="160" spans="2:20" ht="14.25">
      <c r="B160" s="79" t="s">
        <v>551</v>
      </c>
      <c r="C160"/>
      <c r="D160" s="80">
        <v>0.1</v>
      </c>
      <c r="E160" s="80"/>
      <c r="S160" s="78"/>
      <c r="T160" s="44"/>
    </row>
    <row r="161" spans="1:26" ht="58.5" customHeight="1" thickBot="1">
      <c r="B161" s="47"/>
      <c r="C161" s="47" t="s">
        <v>335</v>
      </c>
      <c r="D161" s="47" t="s">
        <v>362</v>
      </c>
      <c r="E161" s="47" t="s">
        <v>281</v>
      </c>
      <c r="F161" s="47" t="s">
        <v>336</v>
      </c>
      <c r="G161" s="47" t="s">
        <v>197</v>
      </c>
      <c r="H161" s="47" t="s">
        <v>552</v>
      </c>
      <c r="I161" s="47" t="s">
        <v>553</v>
      </c>
      <c r="J161" s="47" t="s">
        <v>257</v>
      </c>
      <c r="K161" s="47" t="s">
        <v>554</v>
      </c>
      <c r="L161" s="47" t="s">
        <v>555</v>
      </c>
      <c r="N161" s="62" t="s">
        <v>337</v>
      </c>
      <c r="O161" s="62" t="s">
        <v>338</v>
      </c>
      <c r="P161" s="62" t="s">
        <v>339</v>
      </c>
      <c r="Q161" s="63" t="s">
        <v>340</v>
      </c>
      <c r="R161" s="63" t="s">
        <v>341</v>
      </c>
      <c r="S161" s="72" t="s">
        <v>342</v>
      </c>
      <c r="T161" s="73" t="s">
        <v>343</v>
      </c>
      <c r="X161" s="44"/>
      <c r="Y161" s="84"/>
      <c r="Z161" s="66"/>
    </row>
    <row r="162" spans="1:26" s="190" customFormat="1" ht="26.25" thickTop="1">
      <c r="A162" s="190">
        <v>1</v>
      </c>
      <c r="B162" s="270" t="s">
        <v>556</v>
      </c>
      <c r="C162" s="200" t="s">
        <v>563</v>
      </c>
      <c r="D162" s="256" t="s">
        <v>557</v>
      </c>
      <c r="E162" s="200">
        <f>12*D159*8</f>
        <v>9600</v>
      </c>
      <c r="F162" s="257">
        <f>40*D159*2</f>
        <v>8000</v>
      </c>
      <c r="G162" s="257">
        <f>4*D159*2</f>
        <v>800</v>
      </c>
      <c r="H162" s="257">
        <v>288</v>
      </c>
      <c r="I162" s="257">
        <v>240</v>
      </c>
      <c r="J162" s="257">
        <f>12*D159*2*8</f>
        <v>19200</v>
      </c>
      <c r="K162" s="257">
        <f>12*D159*(8-4)-4*D159*2</f>
        <v>4000</v>
      </c>
      <c r="L162" s="257">
        <f>12*D159*2</f>
        <v>2400</v>
      </c>
      <c r="M162" s="257"/>
      <c r="N162" s="218">
        <f>12*D159*14*6+12*D159*10*2+12*D159*2</f>
        <v>127200</v>
      </c>
      <c r="O162" s="218">
        <f>SUM(E162:L162)</f>
        <v>44528</v>
      </c>
      <c r="P162" s="258">
        <f t="shared" ref="P162:P164" si="117">100*O162/N162</f>
        <v>35.0062893081761</v>
      </c>
      <c r="Q162" s="218">
        <f>N162</f>
        <v>127200</v>
      </c>
      <c r="R162" s="218">
        <f>SUM(E162:L162)</f>
        <v>44528</v>
      </c>
      <c r="S162" s="258">
        <f t="shared" ref="S162:S164" si="118">100*R162/Q162</f>
        <v>35.0062893081761</v>
      </c>
      <c r="T162" s="243">
        <f t="shared" ref="T162:T164" si="119">(1-S162/100)/(1-P162/100)</f>
        <v>1</v>
      </c>
    </row>
    <row r="163" spans="1:26" s="190" customFormat="1" ht="14.25">
      <c r="A163" s="190">
        <v>2</v>
      </c>
      <c r="B163" s="270" t="s">
        <v>558</v>
      </c>
      <c r="C163" s="200" t="s">
        <v>564</v>
      </c>
      <c r="D163" s="200" t="s">
        <v>559</v>
      </c>
      <c r="E163" s="200">
        <f>12*D159*6</f>
        <v>7200</v>
      </c>
      <c r="F163" s="257">
        <f>32*D159*2</f>
        <v>6400</v>
      </c>
      <c r="G163" s="257">
        <v>0</v>
      </c>
      <c r="H163" s="257">
        <v>288</v>
      </c>
      <c r="I163" s="257">
        <v>240</v>
      </c>
      <c r="J163" s="257">
        <f>12*D159*2*6</f>
        <v>14400</v>
      </c>
      <c r="K163" s="257">
        <f>16*D159*(6-2)-4*D159*2</f>
        <v>5600</v>
      </c>
      <c r="L163" s="257">
        <f>12*D159*1</f>
        <v>1200</v>
      </c>
      <c r="M163" s="257"/>
      <c r="N163" s="218">
        <f>12*D159*14*4+12*D159*11*2+12*D159*1</f>
        <v>94800</v>
      </c>
      <c r="O163" s="218">
        <f>SUM(E163:L163)</f>
        <v>35328</v>
      </c>
      <c r="P163" s="258">
        <f t="shared" si="117"/>
        <v>37.265822784810126</v>
      </c>
      <c r="Q163" s="218">
        <f>N163</f>
        <v>94800</v>
      </c>
      <c r="R163" s="218">
        <f>SUM(E163:L163)</f>
        <v>35328</v>
      </c>
      <c r="S163" s="258">
        <f t="shared" si="118"/>
        <v>37.265822784810126</v>
      </c>
      <c r="T163" s="243">
        <f t="shared" si="119"/>
        <v>1</v>
      </c>
    </row>
    <row r="164" spans="1:26" s="190" customFormat="1" ht="19.5" customHeight="1">
      <c r="A164" s="190">
        <v>3</v>
      </c>
      <c r="B164" s="270" t="s">
        <v>565</v>
      </c>
      <c r="C164" s="200" t="s">
        <v>566</v>
      </c>
      <c r="D164" s="256" t="s">
        <v>557</v>
      </c>
      <c r="E164" s="200">
        <f>12*D159*8</f>
        <v>9600</v>
      </c>
      <c r="F164" s="200">
        <f>40*D159*2</f>
        <v>8000</v>
      </c>
      <c r="G164" s="200">
        <f>4*D159*2</f>
        <v>800</v>
      </c>
      <c r="H164" s="257">
        <v>288</v>
      </c>
      <c r="I164" s="257">
        <v>240</v>
      </c>
      <c r="J164" s="200">
        <f>12*D159*2*8</f>
        <v>19200</v>
      </c>
      <c r="K164" s="200">
        <f>12*D159*(8-4)-4*D159*2</f>
        <v>4000</v>
      </c>
      <c r="L164" s="200">
        <f>12*D159*2</f>
        <v>2400</v>
      </c>
      <c r="M164" s="200"/>
      <c r="N164" s="200">
        <f>12*D159*14*6+12*D159*10*2</f>
        <v>124800</v>
      </c>
      <c r="O164" s="218">
        <f>SUM(E164:K164)</f>
        <v>42128</v>
      </c>
      <c r="P164" s="258">
        <f t="shared" si="117"/>
        <v>33.756410256410255</v>
      </c>
      <c r="Q164" s="200">
        <f>N164+L164</f>
        <v>127200</v>
      </c>
      <c r="R164" s="218">
        <f>SUM(E164:L164)</f>
        <v>44528</v>
      </c>
      <c r="S164" s="258">
        <f t="shared" si="118"/>
        <v>35.0062893081761</v>
      </c>
      <c r="T164" s="243">
        <f t="shared" si="119"/>
        <v>0.9811320754716979</v>
      </c>
    </row>
  </sheetData>
  <customSheetViews>
    <customSheetView guid="{67590F70-5005-492E-AD47-1C13C49F2D83}" scale="85">
      <selection activeCell="F17" sqref="F17"/>
      <pageMargins left="0.69930555555555596" right="0.69930555555555596" top="0.75" bottom="0.75" header="0.3" footer="0.3"/>
      <pageSetup orientation="portrait"/>
    </customSheetView>
    <customSheetView guid="{A0559F95-FBE7-4275-9B44-A293A1B62940}" scale="85">
      <selection activeCell="F17" sqref="F17"/>
      <pageMargins left="0.69930555555555596" right="0.69930555555555596" top="0.75" bottom="0.75" header="0.3" footer="0.3"/>
      <pageSetup orientation="portrait"/>
    </customSheetView>
    <customSheetView guid="{11FB768A-9BE5-454D-8324-F7BD8513C471}" scale="85">
      <selection activeCell="F17" sqref="F17"/>
      <pageMargins left="0.69930555555555596" right="0.69930555555555596" top="0.75" bottom="0.75" header="0.3" footer="0.3"/>
      <pageSetup orientation="portrait"/>
    </customSheetView>
    <customSheetView guid="{656CB8E5-9B79-4056-861F-BA0520B66BDB}" scale="85" topLeftCell="A28">
      <selection activeCell="P100" sqref="P100"/>
      <pageMargins left="0.69930555555555596" right="0.69930555555555596" top="0.75" bottom="0.75" header="0.3" footer="0.3"/>
      <pageSetup orientation="portrait"/>
    </customSheetView>
    <customSheetView guid="{3A76011A-5D7E-44CA-8EBC-D2C75FB686D2}" scale="85" topLeftCell="A127">
      <selection activeCell="F184" sqref="F184"/>
      <pageMargins left="0.69930555555555596" right="0.69930555555555596" top="0.75" bottom="0.75" header="0.3" footer="0.3"/>
      <pageSetup orientation="portrait"/>
    </customSheetView>
  </customSheetViews>
  <mergeCells count="1">
    <mergeCell ref="B1:J1"/>
  </mergeCells>
  <phoneticPr fontId="11" type="noConversion"/>
  <pageMargins left="0.69930555555555596" right="0.69930555555555596"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75"/>
  <sheetViews>
    <sheetView topLeftCell="A61" zoomScale="85" zoomScaleNormal="85" workbookViewId="0">
      <selection activeCell="A60" sqref="A60:XFD61"/>
    </sheetView>
  </sheetViews>
  <sheetFormatPr defaultColWidth="8.85546875" defaultRowHeight="12.75"/>
  <cols>
    <col min="1" max="1" width="10.42578125" customWidth="1"/>
    <col min="2" max="2" width="47.140625" style="44" customWidth="1"/>
    <col min="3" max="3" width="23.42578125" style="45" customWidth="1"/>
    <col min="4" max="4" width="10.140625" style="44" customWidth="1"/>
    <col min="5" max="6" width="8.85546875" style="44"/>
    <col min="8" max="8" width="11.140625" customWidth="1"/>
    <col min="9" max="9" width="10.140625" customWidth="1"/>
    <col min="12" max="13" width="11.140625" style="44" customWidth="1"/>
    <col min="14" max="14" width="8.85546875" style="44"/>
    <col min="18" max="18" width="14" customWidth="1"/>
  </cols>
  <sheetData>
    <row r="1" spans="1:18">
      <c r="B1" s="378" t="s">
        <v>579</v>
      </c>
      <c r="C1" s="379"/>
      <c r="D1" s="379"/>
      <c r="E1" s="379"/>
      <c r="F1" s="379"/>
      <c r="G1" s="379"/>
      <c r="H1" s="379"/>
      <c r="I1" s="379"/>
      <c r="J1" s="379"/>
    </row>
    <row r="2" spans="1:18" ht="14.25">
      <c r="B2" s="46" t="s">
        <v>328</v>
      </c>
    </row>
    <row r="3" spans="1:18" ht="14.25">
      <c r="B3" s="46" t="s">
        <v>383</v>
      </c>
    </row>
    <row r="5" spans="1:18" ht="14.25">
      <c r="B5" s="46" t="s">
        <v>334</v>
      </c>
      <c r="C5" s="45">
        <v>52</v>
      </c>
    </row>
    <row r="7" spans="1:18" ht="55.5" thickBot="1">
      <c r="B7" s="47"/>
      <c r="C7" s="48"/>
      <c r="D7" s="47" t="s">
        <v>281</v>
      </c>
      <c r="E7" s="47" t="s">
        <v>322</v>
      </c>
      <c r="F7" s="47" t="s">
        <v>311</v>
      </c>
      <c r="G7" s="47"/>
      <c r="H7" s="47"/>
      <c r="I7" s="47"/>
      <c r="J7" s="47"/>
      <c r="K7" s="47"/>
      <c r="L7" s="62" t="s">
        <v>337</v>
      </c>
      <c r="M7" s="62" t="s">
        <v>338</v>
      </c>
      <c r="N7" s="62" t="s">
        <v>339</v>
      </c>
      <c r="O7" s="63" t="s">
        <v>340</v>
      </c>
      <c r="P7" s="63" t="s">
        <v>341</v>
      </c>
      <c r="Q7" s="72" t="s">
        <v>342</v>
      </c>
      <c r="R7" s="73" t="s">
        <v>343</v>
      </c>
    </row>
    <row r="8" spans="1:18" ht="13.5" thickTop="1">
      <c r="A8">
        <v>3</v>
      </c>
      <c r="B8" s="50" t="s">
        <v>1</v>
      </c>
      <c r="C8" s="51"/>
      <c r="D8" s="50">
        <f>24*(C5-3)*1+24*C5*9</f>
        <v>12408</v>
      </c>
      <c r="E8" s="50">
        <f>2*12*C5</f>
        <v>1248</v>
      </c>
      <c r="F8" s="50">
        <f>12*14*3*1+12*2*1*9</f>
        <v>720</v>
      </c>
      <c r="G8" s="50"/>
      <c r="H8" s="50"/>
      <c r="I8" s="50"/>
      <c r="J8" s="50"/>
      <c r="K8" s="50"/>
      <c r="L8" s="50">
        <f>12*C5*14*10</f>
        <v>87360</v>
      </c>
      <c r="M8" s="50">
        <f>SUM(D8:F8)</f>
        <v>14376</v>
      </c>
      <c r="N8" s="65">
        <f t="shared" ref="N8:N9" si="0">100*M8/L8</f>
        <v>16.456043956043956</v>
      </c>
      <c r="O8" s="43">
        <v>87360</v>
      </c>
      <c r="P8" s="43">
        <v>14376</v>
      </c>
      <c r="Q8" s="75">
        <v>16.456043956043999</v>
      </c>
      <c r="R8" s="67">
        <f t="shared" ref="R8:R9" si="1">(1-Q8/100)/(1-N8/100)</f>
        <v>0.99999999999999944</v>
      </c>
    </row>
    <row r="9" spans="1:18" s="43" customFormat="1" ht="14.25">
      <c r="A9">
        <v>4</v>
      </c>
      <c r="B9" s="50" t="s">
        <v>0</v>
      </c>
      <c r="C9" s="51"/>
      <c r="D9" s="50">
        <f>8*(C5-2)*10</f>
        <v>4000</v>
      </c>
      <c r="E9" s="50">
        <f>2*12*C5</f>
        <v>1248</v>
      </c>
      <c r="F9" s="50">
        <f>2*12*(14*8+12*2)</f>
        <v>3264</v>
      </c>
      <c r="L9" s="50">
        <f>12*C5*14*10</f>
        <v>87360</v>
      </c>
      <c r="M9" s="50">
        <f>SUM(D9:F9)</f>
        <v>8512</v>
      </c>
      <c r="N9" s="65">
        <f t="shared" si="0"/>
        <v>9.7435897435897427</v>
      </c>
      <c r="O9" s="43">
        <f t="shared" ref="O9" si="2">L9</f>
        <v>87360</v>
      </c>
      <c r="P9" s="43">
        <f>D9+E9+12*3*14*2+12*1*2*8</f>
        <v>6448</v>
      </c>
      <c r="Q9" s="74">
        <f t="shared" ref="Q9" si="3">100*P9/O9</f>
        <v>7.3809523809523814</v>
      </c>
      <c r="R9" s="67">
        <f t="shared" si="1"/>
        <v>1.026176948051948</v>
      </c>
    </row>
    <row r="11" spans="1:18" ht="14.25">
      <c r="B11" s="46" t="s">
        <v>359</v>
      </c>
    </row>
    <row r="12" spans="1:18" ht="14.25">
      <c r="B12" s="46" t="s">
        <v>360</v>
      </c>
    </row>
    <row r="14" spans="1:18" ht="14.25">
      <c r="B14" s="46" t="s">
        <v>334</v>
      </c>
      <c r="C14" s="45">
        <v>106</v>
      </c>
    </row>
    <row r="16" spans="1:18" ht="55.5" thickBot="1">
      <c r="B16" s="47"/>
      <c r="C16" s="48" t="s">
        <v>362</v>
      </c>
      <c r="D16" s="47" t="s">
        <v>281</v>
      </c>
      <c r="E16" s="47" t="s">
        <v>322</v>
      </c>
      <c r="F16" s="47" t="s">
        <v>311</v>
      </c>
      <c r="G16" s="47" t="s">
        <v>525</v>
      </c>
      <c r="H16" s="47"/>
      <c r="I16" s="47"/>
      <c r="J16" s="47"/>
      <c r="K16" s="47"/>
      <c r="L16" s="62" t="s">
        <v>337</v>
      </c>
      <c r="M16" s="62" t="s">
        <v>338</v>
      </c>
      <c r="N16" s="62" t="s">
        <v>339</v>
      </c>
      <c r="O16" s="63" t="s">
        <v>340</v>
      </c>
      <c r="P16" s="63" t="s">
        <v>341</v>
      </c>
      <c r="Q16" s="72" t="s">
        <v>342</v>
      </c>
      <c r="R16" s="73" t="s">
        <v>343</v>
      </c>
    </row>
    <row r="17" spans="1:18" ht="13.5" thickTop="1">
      <c r="A17">
        <v>2</v>
      </c>
      <c r="B17" s="50" t="s">
        <v>1</v>
      </c>
      <c r="C17" s="51" t="s">
        <v>369</v>
      </c>
      <c r="D17" s="50">
        <f>24*(C14-3)*1+24*C14*3</f>
        <v>10104</v>
      </c>
      <c r="E17" s="50">
        <f>2*12*C14</f>
        <v>2544</v>
      </c>
      <c r="F17" s="50">
        <f>12*14*3*1+12*2*1*3</f>
        <v>576</v>
      </c>
      <c r="G17" s="50">
        <f>12*C14</f>
        <v>1272</v>
      </c>
      <c r="H17" s="50"/>
      <c r="I17" s="50"/>
      <c r="J17" s="50"/>
      <c r="K17" s="50"/>
      <c r="L17" s="50">
        <f>12*14*C14*4+12*2*C14*2</f>
        <v>76320</v>
      </c>
      <c r="M17" s="50">
        <f>SUM(D17:F17)</f>
        <v>13224</v>
      </c>
      <c r="N17" s="65">
        <f t="shared" ref="N17" si="4">100*M17/L17</f>
        <v>17.327044025157232</v>
      </c>
      <c r="O17" s="43">
        <f>12*14*C14*4+12*2*C14*2+12*C14</f>
        <v>77592</v>
      </c>
      <c r="P17" s="43">
        <f>SUM(D17:G17)</f>
        <v>14496</v>
      </c>
      <c r="Q17" s="66">
        <f>100*P17/O17</f>
        <v>18.682338385400556</v>
      </c>
      <c r="R17" s="67">
        <f t="shared" ref="R17:R18" si="5">(1-Q17/100)/(1-N17/100)</f>
        <v>0.98360655737704927</v>
      </c>
    </row>
    <row r="18" spans="1:18">
      <c r="A18">
        <v>3</v>
      </c>
      <c r="B18" s="50" t="s">
        <v>0</v>
      </c>
      <c r="C18" s="218" t="s">
        <v>574</v>
      </c>
      <c r="D18" s="50">
        <f>8*(C14-4)*2</f>
        <v>1632</v>
      </c>
      <c r="E18" s="50">
        <f>2*12*C14*2</f>
        <v>5088</v>
      </c>
      <c r="F18" s="50">
        <f>4*12*14*2</f>
        <v>1344</v>
      </c>
      <c r="G18" s="50">
        <f>12*C14*2</f>
        <v>2544</v>
      </c>
      <c r="H18" s="43"/>
      <c r="I18" s="43"/>
      <c r="J18" s="43"/>
      <c r="K18" s="43"/>
      <c r="L18" s="50">
        <f>C14*12*(14+2)*2</f>
        <v>40704</v>
      </c>
      <c r="M18" s="50">
        <f>SUM(D18:F18)</f>
        <v>8064</v>
      </c>
      <c r="N18" s="65">
        <f>100*M18/L18</f>
        <v>19.811320754716981</v>
      </c>
      <c r="O18" s="43">
        <f>12*14*C14*2+12*2*C14*2+12*1*C14*2</f>
        <v>43248</v>
      </c>
      <c r="P18" s="43">
        <f>SUM(D18,E18,G18)+14*12*3*2</f>
        <v>10272</v>
      </c>
      <c r="Q18" s="66">
        <f>100*P18/O18</f>
        <v>23.751387347391788</v>
      </c>
      <c r="R18" s="67">
        <f t="shared" si="5"/>
        <v>0.95086505190311421</v>
      </c>
    </row>
    <row r="19" spans="1:18">
      <c r="B19" s="50"/>
      <c r="C19" s="50"/>
      <c r="D19" s="50"/>
      <c r="E19" s="50"/>
      <c r="F19" s="50"/>
      <c r="G19" s="50"/>
      <c r="H19" s="43"/>
      <c r="I19" s="43"/>
      <c r="J19" s="43"/>
      <c r="K19" s="43"/>
      <c r="L19" s="55"/>
      <c r="M19" s="55"/>
      <c r="N19" s="194"/>
      <c r="O19" s="195"/>
      <c r="P19" s="196"/>
      <c r="Q19" s="197"/>
      <c r="R19" s="67"/>
    </row>
    <row r="20" spans="1:18" ht="14.25">
      <c r="B20" s="46" t="s">
        <v>359</v>
      </c>
      <c r="C20" s="202"/>
      <c r="G20" s="201"/>
      <c r="L20" s="50"/>
      <c r="M20" s="50"/>
      <c r="N20" s="65"/>
      <c r="O20" s="43"/>
      <c r="P20" s="43"/>
      <c r="Q20" s="66"/>
      <c r="R20" s="67"/>
    </row>
    <row r="21" spans="1:18" ht="14.25">
      <c r="B21" s="46" t="s">
        <v>372</v>
      </c>
      <c r="M21" s="200"/>
      <c r="P21" s="44"/>
      <c r="Q21" s="66"/>
      <c r="R21" s="67"/>
    </row>
    <row r="22" spans="1:18">
      <c r="Q22" s="78"/>
    </row>
    <row r="23" spans="1:18" ht="14.25">
      <c r="B23" s="46" t="s">
        <v>334</v>
      </c>
      <c r="C23" s="45">
        <v>51</v>
      </c>
      <c r="Q23" s="78"/>
    </row>
    <row r="24" spans="1:18">
      <c r="Q24" s="78"/>
    </row>
    <row r="25" spans="1:18" ht="55.5" thickBot="1">
      <c r="B25" s="47"/>
      <c r="C25" s="48" t="s">
        <v>362</v>
      </c>
      <c r="D25" s="47" t="s">
        <v>281</v>
      </c>
      <c r="E25" s="47" t="s">
        <v>322</v>
      </c>
      <c r="F25" s="47" t="s">
        <v>311</v>
      </c>
      <c r="G25" s="47" t="s">
        <v>525</v>
      </c>
      <c r="H25" s="47"/>
      <c r="I25" s="47"/>
      <c r="J25" s="47"/>
      <c r="K25" s="47"/>
      <c r="L25" s="62" t="s">
        <v>337</v>
      </c>
      <c r="M25" s="62" t="s">
        <v>338</v>
      </c>
      <c r="N25" s="62" t="s">
        <v>339</v>
      </c>
      <c r="O25" s="63" t="s">
        <v>340</v>
      </c>
      <c r="P25" s="63" t="s">
        <v>341</v>
      </c>
      <c r="Q25" s="72" t="s">
        <v>342</v>
      </c>
      <c r="R25" s="73" t="s">
        <v>343</v>
      </c>
    </row>
    <row r="26" spans="1:18" ht="15" thickTop="1">
      <c r="A26">
        <v>1</v>
      </c>
      <c r="B26" s="58" t="s">
        <v>10</v>
      </c>
      <c r="C26" s="59" t="s">
        <v>367</v>
      </c>
      <c r="D26" s="60">
        <f>4*2*(C23-4)*6*2</f>
        <v>4512</v>
      </c>
      <c r="E26" s="60">
        <f>12*2*(C23-4)*2</f>
        <v>2256</v>
      </c>
      <c r="F26" s="60">
        <f>(4*12*14*4)*2+(4*12*6*2)*2</f>
        <v>6528</v>
      </c>
      <c r="G26" s="50">
        <f>12*C23*2*2</f>
        <v>2448</v>
      </c>
      <c r="H26" s="60"/>
      <c r="I26" s="60"/>
      <c r="J26" s="60"/>
      <c r="K26" s="60"/>
      <c r="L26" s="60">
        <f>C23*2*(12*14*4+12*6*2)</f>
        <v>83232</v>
      </c>
      <c r="M26" s="69">
        <f>SUM(D26:F26)</f>
        <v>13296</v>
      </c>
      <c r="N26" s="70">
        <f t="shared" ref="N26" si="6">100*M26/L26</f>
        <v>15.974625144175317</v>
      </c>
      <c r="O26" s="43">
        <f>L26+G26</f>
        <v>85680</v>
      </c>
      <c r="P26" s="43">
        <f>SUM(D26,E26,G26)+(12*14*3*1+12*2*1*3)*2</f>
        <v>10368</v>
      </c>
      <c r="Q26" s="76">
        <f>100*P26/O26</f>
        <v>12.100840336134453</v>
      </c>
      <c r="R26" s="67">
        <f>(1-Q26/100)/(1-N26/100)</f>
        <v>1.0461025590744191</v>
      </c>
    </row>
    <row r="27" spans="1:18">
      <c r="A27">
        <v>2</v>
      </c>
      <c r="B27" s="50" t="s">
        <v>1</v>
      </c>
      <c r="C27" s="51" t="s">
        <v>369</v>
      </c>
      <c r="D27" s="50">
        <f>(24*(C23-3)*1+24*C23*3)*2</f>
        <v>9648</v>
      </c>
      <c r="E27" s="50">
        <f>2*12*C23*2</f>
        <v>2448</v>
      </c>
      <c r="F27" s="50">
        <f>(12*14*3*1+12*2*1*3)*2</f>
        <v>1152</v>
      </c>
      <c r="G27" s="50">
        <f>12*C23*2</f>
        <v>1224</v>
      </c>
      <c r="H27" s="50"/>
      <c r="I27" s="50"/>
      <c r="J27" s="50"/>
      <c r="K27" s="50"/>
      <c r="L27" s="50">
        <v>74664</v>
      </c>
      <c r="M27" s="50">
        <v>14472</v>
      </c>
      <c r="N27" s="65">
        <v>19.382835101253601</v>
      </c>
      <c r="O27" s="43">
        <f>12*14*C23*4*2+12*2*C23*2*2+12*C23*2</f>
        <v>74664</v>
      </c>
      <c r="P27" s="43">
        <f>SUM(D27:G27)</f>
        <v>14472</v>
      </c>
      <c r="Q27" s="66">
        <f>100*P27/O27</f>
        <v>19.382835101253615</v>
      </c>
      <c r="R27" s="67">
        <f t="shared" ref="R27:R29" si="7">(1-Q27/100)/(1-N27/100)</f>
        <v>0.99999999999999989</v>
      </c>
    </row>
    <row r="28" spans="1:18">
      <c r="A28">
        <v>3</v>
      </c>
      <c r="B28" s="50" t="s">
        <v>0</v>
      </c>
      <c r="C28" s="50" t="s">
        <v>377</v>
      </c>
      <c r="D28" s="50">
        <f>8*(C23-2)*2*2</f>
        <v>1568</v>
      </c>
      <c r="E28" s="50">
        <f>2*12*C23*2*2</f>
        <v>4896</v>
      </c>
      <c r="F28" s="50">
        <f>2*12*14*4</f>
        <v>1344</v>
      </c>
      <c r="G28" s="50">
        <f>12*C23*2*2</f>
        <v>2448</v>
      </c>
      <c r="H28" s="43"/>
      <c r="I28" s="43"/>
      <c r="J28" s="43"/>
      <c r="K28" s="43"/>
      <c r="L28" s="50">
        <f>C23*12*(14+2)*4</f>
        <v>39168</v>
      </c>
      <c r="M28" s="50">
        <f>SUM(D28:F28)</f>
        <v>7808</v>
      </c>
      <c r="N28" s="65">
        <f>100*M28/L28</f>
        <v>19.934640522875817</v>
      </c>
      <c r="O28" s="43">
        <f>L28+G28</f>
        <v>41616</v>
      </c>
      <c r="P28" s="43">
        <f>SUM(D28,E28,G28)+(12*14*3*2)*2</f>
        <v>10928</v>
      </c>
      <c r="Q28" s="76">
        <f>100*P28/O28</f>
        <v>26.259131103421762</v>
      </c>
      <c r="R28" s="67">
        <f t="shared" si="7"/>
        <v>0.92100840336134449</v>
      </c>
    </row>
    <row r="29" spans="1:18">
      <c r="A29">
        <v>5</v>
      </c>
      <c r="B29" s="50" t="s">
        <v>10</v>
      </c>
      <c r="C29" s="61" t="s">
        <v>371</v>
      </c>
      <c r="D29" s="61">
        <f>4*2*(C23-4)*4*2</f>
        <v>3008</v>
      </c>
      <c r="E29" s="61">
        <f>12*(C23-4)*2*2</f>
        <v>2256</v>
      </c>
      <c r="F29" s="61">
        <f>(4*12*14*2)*2+(4*12*2*2)*2</f>
        <v>3072</v>
      </c>
      <c r="G29" s="50">
        <f>12*C23*2*2</f>
        <v>2448</v>
      </c>
      <c r="H29" s="61"/>
      <c r="I29" s="61"/>
      <c r="J29" s="61"/>
      <c r="K29" s="61"/>
      <c r="L29" s="61">
        <f>C23*2*(12*14*2+12*2*2)</f>
        <v>39168</v>
      </c>
      <c r="M29" s="61">
        <f>SUM(D29:F29)</f>
        <v>8336</v>
      </c>
      <c r="N29" s="71">
        <f t="shared" ref="N29" si="8">100*M29/L29</f>
        <v>21.282679738562091</v>
      </c>
      <c r="O29" s="43">
        <f>L29+G29</f>
        <v>41616</v>
      </c>
      <c r="P29" s="43">
        <f>SUM(D29,E29,G29)+(12*14*3*1+12*2)*2</f>
        <v>8768</v>
      </c>
      <c r="Q29" s="76">
        <f>100*P29/O29</f>
        <v>21.068819684736638</v>
      </c>
      <c r="R29" s="67">
        <f t="shared" si="7"/>
        <v>1.0027168106474558</v>
      </c>
    </row>
    <row r="31" spans="1:18">
      <c r="C31" s="211"/>
    </row>
    <row r="32" spans="1:18">
      <c r="C32" s="211"/>
    </row>
    <row r="33" spans="1:18">
      <c r="C33" s="211"/>
    </row>
    <row r="38" spans="1:18">
      <c r="B38" s="227" t="s">
        <v>486</v>
      </c>
    </row>
    <row r="39" spans="1:18" ht="14.25">
      <c r="B39" s="46" t="s">
        <v>328</v>
      </c>
      <c r="C39" s="211"/>
    </row>
    <row r="40" spans="1:18" ht="14.25">
      <c r="B40" s="46" t="s">
        <v>383</v>
      </c>
      <c r="C40" s="211"/>
    </row>
    <row r="41" spans="1:18">
      <c r="C41" s="211"/>
    </row>
    <row r="42" spans="1:18" ht="14.25">
      <c r="B42" s="46" t="s">
        <v>334</v>
      </c>
      <c r="C42" s="211">
        <v>52</v>
      </c>
    </row>
    <row r="43" spans="1:18">
      <c r="C43" s="211"/>
    </row>
    <row r="44" spans="1:18" ht="55.5" thickBot="1">
      <c r="B44" s="47"/>
      <c r="C44" s="48"/>
      <c r="D44" s="47" t="s">
        <v>281</v>
      </c>
      <c r="E44" s="47" t="s">
        <v>322</v>
      </c>
      <c r="F44" s="47" t="s">
        <v>311</v>
      </c>
      <c r="G44" s="47"/>
      <c r="H44" s="47"/>
      <c r="I44" s="47"/>
      <c r="J44" s="47"/>
      <c r="K44" s="47"/>
      <c r="L44" s="62" t="s">
        <v>337</v>
      </c>
      <c r="M44" s="62" t="s">
        <v>338</v>
      </c>
      <c r="N44" s="62" t="s">
        <v>339</v>
      </c>
      <c r="O44" s="63" t="s">
        <v>340</v>
      </c>
      <c r="P44" s="63" t="s">
        <v>341</v>
      </c>
      <c r="Q44" s="72" t="s">
        <v>342</v>
      </c>
      <c r="R44" s="73" t="s">
        <v>343</v>
      </c>
    </row>
    <row r="45" spans="1:18" ht="15" thickTop="1">
      <c r="A45" s="227">
        <v>1</v>
      </c>
      <c r="B45" s="315" t="s">
        <v>608</v>
      </c>
      <c r="C45" s="316"/>
      <c r="D45" s="317">
        <f>4*(C42-2)*10</f>
        <v>2000</v>
      </c>
      <c r="E45" s="317">
        <f>2*12*C42*2</f>
        <v>2496</v>
      </c>
      <c r="F45" s="317">
        <f>12*14*2*10</f>
        <v>3360</v>
      </c>
      <c r="G45" s="317"/>
      <c r="H45" s="317"/>
      <c r="I45" s="317"/>
      <c r="J45" s="317"/>
      <c r="K45" s="226"/>
      <c r="L45" s="226">
        <f>12*C42*14*10</f>
        <v>87360</v>
      </c>
      <c r="M45" s="226">
        <f>SUM(D45:F45)</f>
        <v>7856</v>
      </c>
      <c r="N45" s="318">
        <f t="shared" ref="N45" si="9">100*M45/L45</f>
        <v>8.9926739926739927</v>
      </c>
      <c r="O45" s="314">
        <v>87360</v>
      </c>
      <c r="P45" s="314">
        <f>D45+E45+12*3*14*2+12*1*2*8</f>
        <v>5696</v>
      </c>
      <c r="Q45" s="318">
        <f t="shared" ref="Q45" si="10">100*P45/O45</f>
        <v>6.5201465201465201</v>
      </c>
      <c r="R45" s="282">
        <f t="shared" ref="R45" si="11">(1-Q45/100)/(1-N45/100)</f>
        <v>1.0271684443550011</v>
      </c>
    </row>
    <row r="46" spans="1:18" ht="14.25">
      <c r="B46" s="50"/>
      <c r="C46" s="51"/>
      <c r="D46" s="50"/>
      <c r="E46" s="50"/>
      <c r="F46" s="50"/>
      <c r="G46" s="50"/>
      <c r="H46" s="50"/>
      <c r="I46" s="50"/>
      <c r="J46" s="50"/>
      <c r="K46" s="50"/>
      <c r="L46" s="50"/>
      <c r="M46" s="50"/>
      <c r="N46" s="64"/>
      <c r="O46" s="43"/>
      <c r="P46" s="43"/>
      <c r="Q46" s="74"/>
      <c r="R46" s="67"/>
    </row>
    <row r="47" spans="1:18">
      <c r="B47" s="50"/>
      <c r="C47" s="51"/>
      <c r="D47" s="50"/>
      <c r="E47" s="50"/>
      <c r="F47" s="50"/>
      <c r="G47" s="50"/>
      <c r="H47" s="50"/>
      <c r="I47" s="50"/>
      <c r="J47" s="50"/>
      <c r="K47" s="50"/>
      <c r="L47" s="50"/>
      <c r="M47" s="50"/>
      <c r="N47" s="65"/>
      <c r="O47" s="43"/>
      <c r="P47" s="43"/>
      <c r="Q47" s="75"/>
      <c r="R47" s="67"/>
    </row>
    <row r="48" spans="1:18" s="43" customFormat="1" ht="14.25">
      <c r="A48"/>
      <c r="B48" s="50"/>
      <c r="C48" s="51"/>
      <c r="D48" s="50"/>
      <c r="E48" s="50"/>
      <c r="F48" s="50"/>
      <c r="L48" s="50"/>
      <c r="M48" s="50"/>
      <c r="N48" s="65"/>
      <c r="Q48" s="74"/>
      <c r="R48" s="67"/>
    </row>
    <row r="49" spans="1:18" ht="14.25">
      <c r="B49" s="52"/>
      <c r="C49" s="53"/>
      <c r="D49" s="52"/>
      <c r="E49" s="52"/>
      <c r="F49" s="52"/>
      <c r="G49" s="54"/>
      <c r="H49" s="54"/>
      <c r="I49" s="54"/>
      <c r="J49" s="43"/>
      <c r="K49" s="43"/>
      <c r="L49" s="50"/>
      <c r="M49" s="50"/>
      <c r="N49" s="66"/>
      <c r="O49" s="43"/>
      <c r="P49" s="43"/>
      <c r="Q49" s="74"/>
      <c r="R49" s="67"/>
    </row>
    <row r="50" spans="1:18" ht="14.25">
      <c r="B50" s="50"/>
      <c r="C50" s="51"/>
      <c r="D50" s="50"/>
      <c r="E50" s="50"/>
      <c r="F50" s="50"/>
      <c r="G50" s="43"/>
      <c r="H50" s="43"/>
      <c r="I50" s="43"/>
      <c r="J50" s="43"/>
      <c r="K50" s="43"/>
      <c r="L50" s="55"/>
      <c r="M50" s="50"/>
      <c r="N50" s="66"/>
      <c r="O50" s="43"/>
      <c r="P50" s="43"/>
      <c r="Q50" s="74"/>
      <c r="R50" s="67"/>
    </row>
    <row r="51" spans="1:18" ht="14.25">
      <c r="A51" s="54"/>
      <c r="C51" s="211"/>
      <c r="N51" s="67"/>
      <c r="O51" s="43"/>
      <c r="P51" s="43"/>
      <c r="Q51" s="74"/>
      <c r="R51" s="67"/>
    </row>
    <row r="52" spans="1:18" ht="14.25">
      <c r="A52" s="54"/>
      <c r="C52" s="211"/>
      <c r="N52" s="67"/>
      <c r="O52" s="43"/>
      <c r="P52" s="43"/>
      <c r="Q52" s="74"/>
      <c r="R52" s="67"/>
    </row>
    <row r="53" spans="1:18">
      <c r="C53" s="211"/>
    </row>
    <row r="54" spans="1:18" ht="14.25">
      <c r="B54" s="46" t="s">
        <v>359</v>
      </c>
      <c r="C54" s="211"/>
    </row>
    <row r="55" spans="1:18" ht="14.25">
      <c r="B55" s="46" t="s">
        <v>360</v>
      </c>
      <c r="C55" s="211"/>
    </row>
    <row r="56" spans="1:18">
      <c r="C56" s="211"/>
    </row>
    <row r="57" spans="1:18" ht="14.25">
      <c r="B57" s="46" t="s">
        <v>334</v>
      </c>
      <c r="C57" s="211">
        <v>106</v>
      </c>
    </row>
    <row r="58" spans="1:18">
      <c r="C58" s="211"/>
    </row>
    <row r="59" spans="1:18" ht="55.5" thickBot="1">
      <c r="B59" s="47"/>
      <c r="C59" s="48" t="s">
        <v>362</v>
      </c>
      <c r="D59" s="47" t="s">
        <v>281</v>
      </c>
      <c r="E59" s="47" t="s">
        <v>322</v>
      </c>
      <c r="F59" s="47" t="s">
        <v>311</v>
      </c>
      <c r="G59" s="47" t="s">
        <v>525</v>
      </c>
      <c r="H59" s="47"/>
      <c r="I59" s="47"/>
      <c r="J59" s="47"/>
      <c r="K59" s="47"/>
      <c r="L59" s="62" t="s">
        <v>337</v>
      </c>
      <c r="M59" s="62" t="s">
        <v>338</v>
      </c>
      <c r="N59" s="62" t="s">
        <v>339</v>
      </c>
      <c r="O59" s="63" t="s">
        <v>340</v>
      </c>
      <c r="P59" s="63" t="s">
        <v>341</v>
      </c>
      <c r="Q59" s="72" t="s">
        <v>342</v>
      </c>
      <c r="R59" s="73" t="s">
        <v>343</v>
      </c>
    </row>
    <row r="60" spans="1:18" ht="13.5" thickTop="1">
      <c r="B60" s="50"/>
      <c r="C60" s="50"/>
      <c r="D60" s="50"/>
      <c r="E60" s="50"/>
      <c r="F60" s="50"/>
      <c r="G60" s="50"/>
      <c r="H60" s="43"/>
      <c r="I60" s="43"/>
      <c r="J60" s="43"/>
      <c r="K60" s="43"/>
      <c r="L60" s="50"/>
      <c r="M60" s="50"/>
      <c r="N60" s="65"/>
      <c r="O60" s="43"/>
      <c r="P60" s="43"/>
      <c r="Q60" s="66"/>
      <c r="R60" s="67"/>
    </row>
    <row r="61" spans="1:18">
      <c r="B61" s="50"/>
      <c r="C61" s="50"/>
      <c r="D61" s="50"/>
      <c r="E61" s="50"/>
      <c r="F61" s="50"/>
      <c r="G61" s="43"/>
      <c r="H61" s="43"/>
      <c r="I61" s="43"/>
      <c r="J61" s="43"/>
      <c r="K61" s="43"/>
      <c r="L61" s="50"/>
      <c r="M61" s="50"/>
      <c r="N61" s="68"/>
      <c r="O61" s="43"/>
      <c r="P61" s="43"/>
      <c r="Q61" s="77"/>
      <c r="R61" s="67"/>
    </row>
    <row r="62" spans="1:18">
      <c r="B62" s="50"/>
      <c r="C62" s="50"/>
      <c r="D62" s="50"/>
      <c r="E62" s="50"/>
      <c r="F62" s="50"/>
      <c r="G62" s="50"/>
      <c r="H62" s="43"/>
      <c r="I62" s="43"/>
      <c r="J62" s="43"/>
      <c r="K62" s="43"/>
      <c r="L62" s="50"/>
      <c r="M62" s="50"/>
      <c r="N62" s="65"/>
      <c r="O62" s="43"/>
      <c r="P62" s="43"/>
      <c r="Q62" s="66"/>
      <c r="R62" s="67"/>
    </row>
    <row r="63" spans="1:18">
      <c r="B63" s="50"/>
      <c r="C63" s="50"/>
      <c r="D63" s="50"/>
      <c r="E63" s="50"/>
      <c r="F63" s="50"/>
      <c r="G63" s="43"/>
      <c r="H63" s="43"/>
      <c r="I63" s="43"/>
      <c r="J63" s="43"/>
      <c r="K63" s="43"/>
      <c r="L63" s="50"/>
      <c r="M63" s="50"/>
      <c r="N63" s="68"/>
      <c r="O63" s="43"/>
      <c r="P63" s="43"/>
      <c r="Q63" s="77"/>
      <c r="R63" s="67"/>
    </row>
    <row r="64" spans="1:18">
      <c r="B64" s="50"/>
      <c r="C64" s="50"/>
      <c r="D64" s="50"/>
      <c r="E64" s="50"/>
      <c r="F64" s="50"/>
      <c r="G64" s="50"/>
      <c r="H64" s="43"/>
      <c r="I64" s="43"/>
      <c r="J64" s="43"/>
      <c r="K64" s="43"/>
      <c r="L64" s="55"/>
      <c r="M64" s="55"/>
      <c r="N64" s="194"/>
      <c r="O64" s="195"/>
      <c r="P64" s="196"/>
      <c r="Q64" s="197"/>
      <c r="R64" s="67"/>
    </row>
    <row r="65" spans="1:18" ht="14.25">
      <c r="B65" s="46" t="s">
        <v>359</v>
      </c>
      <c r="C65" s="202"/>
      <c r="G65" s="211"/>
      <c r="L65" s="50"/>
      <c r="M65" s="50"/>
      <c r="N65" s="65"/>
      <c r="O65" s="43"/>
      <c r="P65" s="43"/>
      <c r="Q65" s="66"/>
      <c r="R65" s="67"/>
    </row>
    <row r="66" spans="1:18" ht="14.25">
      <c r="B66" s="46" t="s">
        <v>372</v>
      </c>
      <c r="C66" s="211"/>
      <c r="M66" s="200"/>
      <c r="P66" s="44"/>
      <c r="Q66" s="66"/>
      <c r="R66" s="67"/>
    </row>
    <row r="67" spans="1:18">
      <c r="C67" s="211"/>
      <c r="Q67" s="78"/>
    </row>
    <row r="68" spans="1:18" ht="14.25">
      <c r="B68" s="46" t="s">
        <v>334</v>
      </c>
      <c r="C68" s="211">
        <v>51</v>
      </c>
      <c r="Q68" s="78"/>
    </row>
    <row r="69" spans="1:18">
      <c r="C69" s="211"/>
      <c r="Q69" s="78"/>
    </row>
    <row r="70" spans="1:18" ht="55.5" thickBot="1">
      <c r="B70" s="47"/>
      <c r="C70" s="48" t="s">
        <v>362</v>
      </c>
      <c r="D70" s="47" t="s">
        <v>281</v>
      </c>
      <c r="E70" s="47" t="s">
        <v>322</v>
      </c>
      <c r="F70" s="47" t="s">
        <v>311</v>
      </c>
      <c r="G70" s="47" t="s">
        <v>525</v>
      </c>
      <c r="H70" s="47"/>
      <c r="I70" s="47"/>
      <c r="J70" s="47"/>
      <c r="K70" s="47"/>
      <c r="L70" s="62" t="s">
        <v>337</v>
      </c>
      <c r="M70" s="62" t="s">
        <v>338</v>
      </c>
      <c r="N70" s="62" t="s">
        <v>339</v>
      </c>
      <c r="O70" s="63" t="s">
        <v>340</v>
      </c>
      <c r="P70" s="63" t="s">
        <v>341</v>
      </c>
      <c r="Q70" s="72" t="s">
        <v>342</v>
      </c>
      <c r="R70" s="73" t="s">
        <v>343</v>
      </c>
    </row>
    <row r="71" spans="1:18" s="189" customFormat="1" ht="26.25" thickTop="1">
      <c r="A71" s="189">
        <v>1</v>
      </c>
      <c r="B71" s="236" t="s">
        <v>498</v>
      </c>
      <c r="C71" s="237" t="s">
        <v>499</v>
      </c>
      <c r="D71" s="55">
        <f>(4*(C68-3)+4*C68*2)*2</f>
        <v>1200</v>
      </c>
      <c r="E71" s="55">
        <f>2*12*C68*2</f>
        <v>2448</v>
      </c>
      <c r="F71" s="55">
        <f>(12*14*3*1+12*7*3*1+12*2*1*2)*2</f>
        <v>1608</v>
      </c>
      <c r="G71" s="55">
        <f>12*C68*2</f>
        <v>1224</v>
      </c>
      <c r="H71" s="55"/>
      <c r="I71" s="56"/>
      <c r="J71" s="56"/>
      <c r="K71" s="56"/>
      <c r="L71" s="238">
        <f>C68*2*(12*14*3+12*2*2+12*2*2)</f>
        <v>61200</v>
      </c>
      <c r="M71" s="239">
        <f>SUM(D71:G71)</f>
        <v>6480</v>
      </c>
      <c r="N71" s="240">
        <f t="shared" ref="N71:N74" si="12">100*M71/L71</f>
        <v>10.588235294117647</v>
      </c>
      <c r="O71" s="241">
        <f>L71</f>
        <v>61200</v>
      </c>
      <c r="P71" s="241">
        <f>SUM(D71,E71,G71)+(12*14*3*1+12*2*1*2)*2</f>
        <v>5976</v>
      </c>
      <c r="Q71" s="242">
        <f>100*P71/O71</f>
        <v>9.764705882352942</v>
      </c>
      <c r="R71" s="243">
        <f>(1-Q71/100)/(1-N71/100)</f>
        <v>1.0092105263157893</v>
      </c>
    </row>
    <row r="72" spans="1:18" s="189" customFormat="1" ht="25.5">
      <c r="A72" s="189">
        <v>2</v>
      </c>
      <c r="B72" s="236" t="s">
        <v>500</v>
      </c>
      <c r="C72" s="237" t="s">
        <v>501</v>
      </c>
      <c r="D72" s="55">
        <f>(4*(C68-3)*1+4*C68*1)*2</f>
        <v>792</v>
      </c>
      <c r="E72" s="55">
        <f>2*12*C68*2</f>
        <v>2448</v>
      </c>
      <c r="F72" s="55">
        <f>(12*14*3*1+12*7*1)*2</f>
        <v>1176</v>
      </c>
      <c r="G72" s="55">
        <f>12*C68*2</f>
        <v>1224</v>
      </c>
      <c r="H72" s="55"/>
      <c r="I72" s="56"/>
      <c r="J72" s="56"/>
      <c r="K72" s="56"/>
      <c r="L72" s="238">
        <f>C68*2*(12*14*2+12*4*1+12*2*1)</f>
        <v>41616</v>
      </c>
      <c r="M72" s="239">
        <f>SUM(D72:G72)</f>
        <v>5640</v>
      </c>
      <c r="N72" s="240">
        <f t="shared" si="12"/>
        <v>13.552479815455595</v>
      </c>
      <c r="O72" s="241">
        <f>L72</f>
        <v>41616</v>
      </c>
      <c r="P72" s="241">
        <f>SUM(D72,E72,G72)+(12*14*3*1+12*2*1*1)*2</f>
        <v>5520</v>
      </c>
      <c r="Q72" s="242">
        <f>100*P72/O72</f>
        <v>13.264129181084199</v>
      </c>
      <c r="R72" s="243">
        <f>(1-Q72/100)/(1-N72/100)</f>
        <v>1.0033355570380253</v>
      </c>
    </row>
    <row r="73" spans="1:18" ht="25.5">
      <c r="A73">
        <v>3</v>
      </c>
      <c r="B73" s="278" t="s">
        <v>524</v>
      </c>
      <c r="C73" s="272" t="s">
        <v>582</v>
      </c>
      <c r="D73" s="50">
        <f>(C68-2)*12*2</f>
        <v>1176</v>
      </c>
      <c r="E73" s="50">
        <f>(C68-2)*12*2*2</f>
        <v>2352</v>
      </c>
      <c r="F73" s="50">
        <f>2*(12*14*2*2+12*4*1*2)</f>
        <v>1536</v>
      </c>
      <c r="G73" s="50">
        <f>12*C68*2*2</f>
        <v>2448</v>
      </c>
      <c r="H73" s="43"/>
      <c r="I73" s="43"/>
      <c r="J73" s="43"/>
      <c r="K73" s="43"/>
      <c r="L73" s="50">
        <f>C68*(12*14*2*2+12*4*1*2)</f>
        <v>39168</v>
      </c>
      <c r="M73" s="50">
        <f>SUM(D73:F73)</f>
        <v>5064</v>
      </c>
      <c r="N73" s="65">
        <f t="shared" si="12"/>
        <v>12.928921568627452</v>
      </c>
      <c r="O73" s="43">
        <f t="shared" ref="O73:O74" si="13">L73+G73</f>
        <v>41616</v>
      </c>
      <c r="P73" s="43">
        <f t="shared" ref="P73:P74" si="14">SUM(D73,E73,G73)+(12*14*3*2)*2</f>
        <v>7992</v>
      </c>
      <c r="Q73" s="76">
        <f t="shared" ref="Q73:Q74" si="15">100*P73/O73</f>
        <v>19.20415224913495</v>
      </c>
      <c r="R73" s="67">
        <f t="shared" ref="R73:R74" si="16">(1-Q73/100)/(1-N73/100)</f>
        <v>0.92792979260669772</v>
      </c>
    </row>
    <row r="74" spans="1:18" ht="25.5">
      <c r="A74">
        <v>3</v>
      </c>
      <c r="B74" s="278" t="s">
        <v>526</v>
      </c>
      <c r="C74" s="272" t="s">
        <v>583</v>
      </c>
      <c r="D74" s="50">
        <f>(C68-2)*12*2</f>
        <v>1176</v>
      </c>
      <c r="E74" s="44">
        <f>(C68-2)*12*2*2</f>
        <v>2352</v>
      </c>
      <c r="F74" s="50">
        <f>2*(12*14*2*2+12*4*1*2)</f>
        <v>1536</v>
      </c>
      <c r="G74" s="50">
        <f>12*C68*2*2</f>
        <v>2448</v>
      </c>
      <c r="L74" s="50">
        <f>C68*(12*14*2*2+12*4*1*2)</f>
        <v>39168</v>
      </c>
      <c r="M74" s="50">
        <f>SUM(D74:F74)</f>
        <v>5064</v>
      </c>
      <c r="N74" s="65">
        <f t="shared" si="12"/>
        <v>12.928921568627452</v>
      </c>
      <c r="O74" s="43">
        <f t="shared" si="13"/>
        <v>41616</v>
      </c>
      <c r="P74" s="43">
        <f t="shared" si="14"/>
        <v>7992</v>
      </c>
      <c r="Q74" s="76">
        <f t="shared" si="15"/>
        <v>19.20415224913495</v>
      </c>
      <c r="R74" s="67">
        <f t="shared" si="16"/>
        <v>0.92792979260669772</v>
      </c>
    </row>
    <row r="75" spans="1:18">
      <c r="B75" s="50"/>
      <c r="C75" s="51"/>
      <c r="D75" s="50"/>
      <c r="E75" s="50"/>
      <c r="F75" s="50"/>
      <c r="G75" s="50"/>
      <c r="H75" s="43"/>
      <c r="I75" s="43"/>
      <c r="J75" s="43"/>
      <c r="K75" s="43"/>
      <c r="L75" s="50"/>
      <c r="M75" s="50"/>
      <c r="N75" s="50"/>
      <c r="O75" s="43"/>
      <c r="P75" s="43"/>
      <c r="Q75" s="76"/>
      <c r="R75" s="67"/>
    </row>
  </sheetData>
  <customSheetViews>
    <customSheetView guid="{67590F70-5005-492E-AD47-1C13C49F2D83}" scale="85" topLeftCell="A67">
      <selection activeCell="C92" sqref="C92"/>
      <pageMargins left="0.69930555555555596" right="0.69930555555555596" top="0.75" bottom="0.75" header="0.3" footer="0.3"/>
      <pageSetup orientation="portrait"/>
    </customSheetView>
    <customSheetView guid="{A0559F95-FBE7-4275-9B44-A293A1B62940}" scale="85" topLeftCell="A67">
      <selection activeCell="D93" sqref="D93"/>
      <pageMargins left="0.69930555555555596" right="0.69930555555555596" top="0.75" bottom="0.75" header="0.3" footer="0.3"/>
      <pageSetup orientation="portrait"/>
    </customSheetView>
    <customSheetView guid="{11FB768A-9BE5-454D-8324-F7BD8513C471}" scale="85">
      <selection activeCell="B9" sqref="B9"/>
      <pageMargins left="0.69930555555555596" right="0.69930555555555596" top="0.75" bottom="0.75" header="0.3" footer="0.3"/>
      <pageSetup orientation="portrait"/>
    </customSheetView>
    <customSheetView guid="{656CB8E5-9B79-4056-861F-BA0520B66BDB}" scale="85">
      <selection activeCell="H21" sqref="H21"/>
      <pageMargins left="0.69930555555555596" right="0.69930555555555596" top="0.75" bottom="0.75" header="0.3" footer="0.3"/>
      <pageSetup orientation="portrait"/>
    </customSheetView>
    <customSheetView guid="{3A76011A-5D7E-44CA-8EBC-D2C75FB686D2}" scale="85" topLeftCell="A58">
      <selection activeCell="P97" sqref="P97"/>
      <pageMargins left="0.69930555555555596" right="0.69930555555555596" top="0.75" bottom="0.75" header="0.3" footer="0.3"/>
      <pageSetup orientation="portrait"/>
    </customSheetView>
  </customSheetViews>
  <mergeCells count="1">
    <mergeCell ref="B1:J1"/>
  </mergeCells>
  <phoneticPr fontId="11" type="noConversion"/>
  <pageMargins left="0.69930555555555596" right="0.69930555555555596"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142"/>
  <sheetViews>
    <sheetView zoomScale="70" zoomScaleNormal="70" workbookViewId="0">
      <pane xSplit="8" ySplit="2" topLeftCell="I87" activePane="bottomRight" state="frozen"/>
      <selection pane="topRight" activeCell="I1" sqref="I1"/>
      <selection pane="bottomLeft" activeCell="A3" sqref="A3"/>
      <selection pane="bottomRight" activeCell="D93" sqref="D93"/>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6.42578125" style="3" customWidth="1"/>
    <col min="8" max="8" width="6.42578125" style="3" customWidth="1"/>
    <col min="9" max="15" width="9.42578125" style="2" customWidth="1"/>
    <col min="16" max="17" width="9.42578125" style="3" customWidth="1"/>
    <col min="18" max="21" width="9.42578125" style="3"/>
    <col min="22" max="28" width="9.42578125" style="2" customWidth="1"/>
    <col min="29" max="29" width="9.42578125" style="338" customWidth="1"/>
    <col min="30" max="30" width="9.42578125" style="3" customWidth="1"/>
    <col min="31" max="16384" width="9.42578125" style="3"/>
  </cols>
  <sheetData>
    <row r="1" spans="1:31" s="1" customFormat="1" ht="48" customHeight="1">
      <c r="A1" s="6" t="s">
        <v>384</v>
      </c>
      <c r="B1" s="1" t="s">
        <v>385</v>
      </c>
      <c r="C1" s="1" t="s">
        <v>386</v>
      </c>
      <c r="D1" s="1" t="s">
        <v>387</v>
      </c>
      <c r="E1" s="1" t="s">
        <v>32</v>
      </c>
      <c r="F1" s="1" t="s">
        <v>42</v>
      </c>
      <c r="G1" s="381" t="s">
        <v>388</v>
      </c>
      <c r="H1" s="381"/>
      <c r="I1" s="15" t="s">
        <v>0</v>
      </c>
      <c r="J1" s="33" t="s">
        <v>1</v>
      </c>
      <c r="K1" s="15" t="s">
        <v>7</v>
      </c>
      <c r="L1" s="15" t="s">
        <v>8</v>
      </c>
      <c r="M1" s="33" t="s">
        <v>10</v>
      </c>
      <c r="N1" s="214" t="s">
        <v>11</v>
      </c>
      <c r="O1" s="245" t="s">
        <v>515</v>
      </c>
      <c r="P1" s="1" t="s">
        <v>389</v>
      </c>
      <c r="Q1" s="1" t="s">
        <v>390</v>
      </c>
      <c r="R1" s="1" t="s">
        <v>391</v>
      </c>
      <c r="U1" s="6" t="s">
        <v>392</v>
      </c>
      <c r="V1" s="15" t="str">
        <f>I1</f>
        <v>Huawei</v>
      </c>
      <c r="W1" s="33" t="s">
        <v>1</v>
      </c>
      <c r="X1" s="15" t="str">
        <f>K1</f>
        <v>CAICT</v>
      </c>
      <c r="Y1" s="15" t="str">
        <f>L1</f>
        <v>OPPO</v>
      </c>
      <c r="Z1" s="33" t="s">
        <v>10</v>
      </c>
      <c r="AA1" s="15" t="s">
        <v>11</v>
      </c>
      <c r="AB1" s="245" t="s">
        <v>608</v>
      </c>
      <c r="AC1" s="336" t="s">
        <v>389</v>
      </c>
      <c r="AD1" s="1" t="s">
        <v>390</v>
      </c>
      <c r="AE1" s="1" t="s">
        <v>391</v>
      </c>
    </row>
    <row r="2" spans="1:31" ht="12.75" customHeight="1">
      <c r="A2" s="382" t="s">
        <v>393</v>
      </c>
      <c r="B2" s="9" t="s">
        <v>24</v>
      </c>
      <c r="C2" s="9"/>
      <c r="D2" s="9" t="s">
        <v>24</v>
      </c>
      <c r="E2" s="9"/>
      <c r="F2" s="9"/>
      <c r="G2" s="9"/>
      <c r="H2" s="9"/>
      <c r="I2" s="16"/>
      <c r="J2" s="16"/>
      <c r="K2" s="16"/>
      <c r="L2" s="16"/>
      <c r="M2" s="16"/>
      <c r="N2" s="16"/>
      <c r="O2" s="16"/>
      <c r="P2" s="26"/>
      <c r="Q2" s="13"/>
      <c r="R2" s="13"/>
      <c r="U2" s="383" t="s">
        <v>393</v>
      </c>
      <c r="V2" s="16"/>
      <c r="W2" s="16"/>
      <c r="X2" s="16"/>
      <c r="Y2" s="16"/>
      <c r="Z2" s="16"/>
      <c r="AA2" s="16"/>
      <c r="AB2" s="319"/>
      <c r="AC2" s="337"/>
      <c r="AD2" s="13"/>
      <c r="AE2" s="13"/>
    </row>
    <row r="3" spans="1:31" ht="25.5">
      <c r="A3" s="382"/>
      <c r="B3" s="3" t="s">
        <v>394</v>
      </c>
      <c r="C3" s="3" t="s">
        <v>395</v>
      </c>
      <c r="D3" s="3" t="s">
        <v>396</v>
      </c>
      <c r="E3" s="3" t="s">
        <v>397</v>
      </c>
      <c r="G3" s="3" t="s">
        <v>398</v>
      </c>
      <c r="H3" s="17">
        <v>3.3</v>
      </c>
      <c r="I3" s="2">
        <v>6.5940000000000003</v>
      </c>
      <c r="J3" s="2">
        <v>6.89</v>
      </c>
      <c r="K3" s="2">
        <v>6.8872999999999998</v>
      </c>
      <c r="L3" s="2">
        <v>6.54</v>
      </c>
      <c r="M3" s="2">
        <v>4.21</v>
      </c>
      <c r="N3" s="2">
        <v>5.45</v>
      </c>
      <c r="P3" s="5">
        <f>AVERAGE(I3:N3)</f>
        <v>6.0952166666666665</v>
      </c>
      <c r="Q3" s="3">
        <f>SQRT(VAR(I3:N3))</f>
        <v>1.065461403180169</v>
      </c>
      <c r="R3" s="3">
        <f>COUNT(I3:N3)</f>
        <v>6</v>
      </c>
      <c r="U3" s="382"/>
      <c r="V3" s="2">
        <v>6.5369999999999999</v>
      </c>
      <c r="W3" s="2">
        <v>7.06</v>
      </c>
      <c r="Y3" s="2">
        <v>7.09</v>
      </c>
      <c r="Z3" s="2">
        <v>4.79</v>
      </c>
      <c r="AA3" s="2">
        <v>5.59</v>
      </c>
      <c r="AB3" s="229"/>
      <c r="AC3" s="338">
        <f>AVERAGE(V3:AB3)</f>
        <v>6.2133999999999991</v>
      </c>
      <c r="AD3" s="3">
        <f>SQRT(VAR(V3:AB3))</f>
        <v>1.0005712368442359</v>
      </c>
      <c r="AE3" s="3">
        <f>COUNT(V3:AB3)</f>
        <v>5</v>
      </c>
    </row>
    <row r="4" spans="1:31" ht="25.5">
      <c r="A4" s="382"/>
      <c r="G4" s="11" t="s">
        <v>399</v>
      </c>
      <c r="H4" s="11">
        <v>0.12</v>
      </c>
      <c r="I4" s="20">
        <v>0.13800000000000001</v>
      </c>
      <c r="J4" s="20">
        <v>0.19900000000000001</v>
      </c>
      <c r="K4" s="20">
        <v>0.13420000000000001</v>
      </c>
      <c r="L4" s="20">
        <v>0.22</v>
      </c>
      <c r="M4" s="20">
        <v>0.15</v>
      </c>
      <c r="N4" s="20">
        <v>0.17899999999999999</v>
      </c>
      <c r="O4" s="20"/>
      <c r="P4" s="27">
        <f>AVERAGE(I4:N4)</f>
        <v>0.17003333333333334</v>
      </c>
      <c r="Q4" s="11">
        <f>SQRT(VAR(I4:N4))</f>
        <v>3.5007523001016096E-2</v>
      </c>
      <c r="R4" s="11">
        <f>COUNT(I4:N4)</f>
        <v>6</v>
      </c>
      <c r="U4" s="382"/>
      <c r="V4" s="20">
        <v>0.13</v>
      </c>
      <c r="W4" s="20">
        <v>0.189</v>
      </c>
      <c r="X4" s="20"/>
      <c r="Y4" s="20">
        <v>0.23</v>
      </c>
      <c r="Z4" s="20">
        <v>0.16</v>
      </c>
      <c r="AA4" s="20">
        <v>0.19500000000000001</v>
      </c>
      <c r="AB4" s="230"/>
      <c r="AC4" s="339">
        <f>AVERAGE(V4:AB4)</f>
        <v>0.18080000000000002</v>
      </c>
      <c r="AD4" s="335">
        <f>SQRT(VAR(V4:AB4))</f>
        <v>3.7758442764499543E-2</v>
      </c>
      <c r="AE4" s="335">
        <f>COUNT(V4:AB4)</f>
        <v>5</v>
      </c>
    </row>
    <row r="5" spans="1:31">
      <c r="A5" s="382"/>
      <c r="P5" s="5"/>
      <c r="U5" s="382"/>
      <c r="AB5" s="229"/>
    </row>
    <row r="6" spans="1:31" ht="25.5">
      <c r="A6" s="382"/>
      <c r="B6" s="3" t="s">
        <v>394</v>
      </c>
      <c r="C6" s="3" t="s">
        <v>401</v>
      </c>
      <c r="D6" s="29" t="s">
        <v>402</v>
      </c>
      <c r="E6" s="3" t="s">
        <v>397</v>
      </c>
      <c r="G6" s="3" t="s">
        <v>398</v>
      </c>
      <c r="H6" s="17">
        <v>3.3</v>
      </c>
      <c r="I6" s="2">
        <v>7.476</v>
      </c>
      <c r="P6" s="5">
        <f>AVERAGE(I6:N6)</f>
        <v>7.476</v>
      </c>
      <c r="Q6" s="3" t="e">
        <f>SQRT(VAR(I6:N6))</f>
        <v>#DIV/0!</v>
      </c>
      <c r="R6" s="3">
        <f>COUNT(I6:N6)</f>
        <v>1</v>
      </c>
      <c r="U6" s="382"/>
      <c r="V6" s="2">
        <v>7.4560000000000004</v>
      </c>
      <c r="AB6" s="229">
        <v>10.202</v>
      </c>
      <c r="AC6" s="338">
        <f>AVERAGE(V6:AB6)</f>
        <v>8.8290000000000006</v>
      </c>
      <c r="AD6" s="3">
        <f>SQRT(VAR(V6:AB6))</f>
        <v>1.9417152211382553</v>
      </c>
      <c r="AE6" s="3">
        <f>COUNT(V6:AB6)</f>
        <v>2</v>
      </c>
    </row>
    <row r="7" spans="1:31" ht="25.5">
      <c r="A7" s="382"/>
      <c r="G7" s="11" t="s">
        <v>399</v>
      </c>
      <c r="H7" s="11">
        <v>0.12</v>
      </c>
      <c r="I7" s="20">
        <v>0.151</v>
      </c>
      <c r="J7" s="20"/>
      <c r="K7" s="20"/>
      <c r="L7" s="20"/>
      <c r="M7" s="20"/>
      <c r="N7" s="20"/>
      <c r="O7" s="20"/>
      <c r="P7" s="27">
        <f>AVERAGE(I7:N7)</f>
        <v>0.151</v>
      </c>
      <c r="Q7" s="11" t="e">
        <f>SQRT(VAR(I7:N7))</f>
        <v>#DIV/0!</v>
      </c>
      <c r="R7" s="11">
        <f>COUNT(I7:N7)</f>
        <v>1</v>
      </c>
      <c r="U7" s="382"/>
      <c r="V7" s="20">
        <v>0.156</v>
      </c>
      <c r="W7" s="20"/>
      <c r="X7" s="20"/>
      <c r="Y7" s="20"/>
      <c r="Z7" s="20"/>
      <c r="AA7" s="20"/>
      <c r="AB7" s="230">
        <v>0.23699999999999999</v>
      </c>
      <c r="AC7" s="339">
        <f>AVERAGE(V7:AB7)</f>
        <v>0.19650000000000001</v>
      </c>
      <c r="AD7" s="335">
        <f>SQRT(VAR(V7:AB7))</f>
        <v>5.7275649276110278E-2</v>
      </c>
      <c r="AE7" s="335">
        <f>COUNT(V7:AB7)</f>
        <v>2</v>
      </c>
    </row>
    <row r="8" spans="1:31">
      <c r="A8" s="382"/>
      <c r="P8" s="5"/>
      <c r="U8" s="382"/>
      <c r="AB8" s="229"/>
    </row>
    <row r="9" spans="1:31" ht="25.5">
      <c r="A9" s="382"/>
      <c r="B9" s="3" t="s">
        <v>394</v>
      </c>
      <c r="C9" s="3" t="s">
        <v>395</v>
      </c>
      <c r="D9" s="3" t="s">
        <v>403</v>
      </c>
      <c r="E9" s="3" t="s">
        <v>397</v>
      </c>
      <c r="G9" s="3" t="s">
        <v>398</v>
      </c>
      <c r="H9" s="17">
        <v>3.3</v>
      </c>
      <c r="P9" s="5" t="e">
        <f>AVERAGE(I9:N9)</f>
        <v>#DIV/0!</v>
      </c>
      <c r="Q9" s="3" t="e">
        <f>SQRT(VAR(I9:N9))</f>
        <v>#DIV/0!</v>
      </c>
      <c r="R9" s="3">
        <f>COUNT(I9:N9)</f>
        <v>0</v>
      </c>
      <c r="U9" s="382"/>
      <c r="AB9" s="229"/>
      <c r="AC9" s="338" t="e">
        <f>AVERAGE(V9:AB9)</f>
        <v>#DIV/0!</v>
      </c>
      <c r="AD9" s="3" t="e">
        <f>SQRT(VAR(V9:AB9))</f>
        <v>#DIV/0!</v>
      </c>
      <c r="AE9" s="3">
        <f>COUNT(V9:AB9)</f>
        <v>0</v>
      </c>
    </row>
    <row r="10" spans="1:31" ht="25.5">
      <c r="A10" s="382"/>
      <c r="G10" s="11" t="s">
        <v>399</v>
      </c>
      <c r="H10" s="11">
        <v>0.12</v>
      </c>
      <c r="I10" s="20"/>
      <c r="J10" s="20"/>
      <c r="K10" s="20"/>
      <c r="L10" s="20"/>
      <c r="M10" s="20"/>
      <c r="N10" s="20"/>
      <c r="O10" s="20"/>
      <c r="P10" s="27" t="e">
        <f>AVERAGE(I10:N10)</f>
        <v>#DIV/0!</v>
      </c>
      <c r="Q10" s="11" t="e">
        <f>SQRT(VAR(I10:N10))</f>
        <v>#DIV/0!</v>
      </c>
      <c r="R10" s="11">
        <f>COUNT(I10:N10)</f>
        <v>0</v>
      </c>
      <c r="U10" s="382"/>
      <c r="V10" s="20"/>
      <c r="W10" s="20"/>
      <c r="X10" s="20"/>
      <c r="Y10" s="20"/>
      <c r="Z10" s="20"/>
      <c r="AA10" s="20"/>
      <c r="AB10" s="230"/>
      <c r="AC10" s="339" t="e">
        <f>AVERAGE(V10:AB10)</f>
        <v>#DIV/0!</v>
      </c>
      <c r="AD10" s="335" t="e">
        <f>SQRT(VAR(V10:AB10))</f>
        <v>#DIV/0!</v>
      </c>
      <c r="AE10" s="335">
        <f>COUNT(V10:AB10)</f>
        <v>0</v>
      </c>
    </row>
    <row r="11" spans="1:31">
      <c r="A11" s="382"/>
      <c r="P11" s="5" t="e">
        <f>AVERAGE(I11:N11)</f>
        <v>#DIV/0!</v>
      </c>
      <c r="Q11" s="3" t="e">
        <f>SQRT(VAR(I11:N11))</f>
        <v>#DIV/0!</v>
      </c>
      <c r="R11" s="3">
        <f>COUNT(I11:N11)</f>
        <v>0</v>
      </c>
      <c r="U11" s="382"/>
      <c r="AB11" s="229"/>
    </row>
    <row r="12" spans="1:31" ht="25.5">
      <c r="A12" s="382"/>
      <c r="B12" s="3" t="s">
        <v>394</v>
      </c>
      <c r="C12" s="3" t="s">
        <v>404</v>
      </c>
      <c r="D12" s="3" t="s">
        <v>405</v>
      </c>
      <c r="E12" s="3" t="s">
        <v>397</v>
      </c>
      <c r="G12" s="3" t="s">
        <v>398</v>
      </c>
      <c r="H12" s="17">
        <v>3.3</v>
      </c>
      <c r="P12" s="5" t="e">
        <f>AVERAGE(I12:N12)</f>
        <v>#DIV/0!</v>
      </c>
      <c r="Q12" s="3" t="e">
        <f>SQRT(VAR(I12:N12))</f>
        <v>#DIV/0!</v>
      </c>
      <c r="R12" s="3">
        <f>COUNT(I12:N12)</f>
        <v>0</v>
      </c>
      <c r="U12" s="382"/>
      <c r="AB12" s="229"/>
      <c r="AC12" s="338" t="e">
        <f>AVERAGE(V12:AB12)</f>
        <v>#DIV/0!</v>
      </c>
      <c r="AD12" s="3" t="e">
        <f>SQRT(VAR(V12:AB12))</f>
        <v>#DIV/0!</v>
      </c>
      <c r="AE12" s="3">
        <f>COUNT(V12:AB12)</f>
        <v>0</v>
      </c>
    </row>
    <row r="13" spans="1:31" ht="25.5">
      <c r="A13" s="382"/>
      <c r="G13" s="11" t="s">
        <v>399</v>
      </c>
      <c r="H13" s="11">
        <v>0.12</v>
      </c>
      <c r="I13" s="20"/>
      <c r="J13" s="20"/>
      <c r="K13" s="20"/>
      <c r="L13" s="20"/>
      <c r="M13" s="20"/>
      <c r="N13" s="20"/>
      <c r="O13" s="20"/>
      <c r="P13" s="27" t="e">
        <f>AVERAGE(I13:N13)</f>
        <v>#DIV/0!</v>
      </c>
      <c r="Q13" s="11" t="e">
        <f>SQRT(VAR(I13:N13))</f>
        <v>#DIV/0!</v>
      </c>
      <c r="R13" s="11">
        <f>COUNT(I13:N13)</f>
        <v>0</v>
      </c>
      <c r="U13" s="382"/>
      <c r="V13" s="20"/>
      <c r="W13" s="20"/>
      <c r="X13" s="20"/>
      <c r="Y13" s="20"/>
      <c r="Z13" s="20"/>
      <c r="AA13" s="20"/>
      <c r="AB13" s="230"/>
      <c r="AC13" s="339" t="e">
        <f>AVERAGE(V13:AB13)</f>
        <v>#DIV/0!</v>
      </c>
      <c r="AD13" s="335" t="e">
        <f>SQRT(VAR(V13:AB13))</f>
        <v>#DIV/0!</v>
      </c>
      <c r="AE13" s="335">
        <f>COUNT(V13:AB13)</f>
        <v>0</v>
      </c>
    </row>
    <row r="14" spans="1:31">
      <c r="A14" s="382"/>
      <c r="P14" s="5" t="e">
        <f>AVERAGE(I14:N14)</f>
        <v>#DIV/0!</v>
      </c>
      <c r="Q14" s="3" t="e">
        <f>SQRT(VAR(I14:N14))</f>
        <v>#DIV/0!</v>
      </c>
      <c r="R14" s="3">
        <f>COUNT(I14:N14)</f>
        <v>0</v>
      </c>
      <c r="U14" s="382"/>
      <c r="AB14" s="229"/>
    </row>
    <row r="15" spans="1:31" ht="25.5">
      <c r="A15" s="382"/>
      <c r="B15" s="3" t="s">
        <v>394</v>
      </c>
      <c r="C15" s="3" t="s">
        <v>406</v>
      </c>
      <c r="D15" s="29" t="s">
        <v>402</v>
      </c>
      <c r="E15" s="3" t="s">
        <v>397</v>
      </c>
      <c r="G15" s="3" t="s">
        <v>398</v>
      </c>
      <c r="H15" s="17">
        <v>3.3</v>
      </c>
      <c r="J15" s="2">
        <v>9.58</v>
      </c>
      <c r="P15" s="5">
        <f>AVERAGE(I15:N15)</f>
        <v>9.58</v>
      </c>
      <c r="Q15" s="3" t="e">
        <f>SQRT(VAR(I15:N15))</f>
        <v>#DIV/0!</v>
      </c>
      <c r="R15" s="3">
        <f>COUNT(I15:N15)</f>
        <v>1</v>
      </c>
      <c r="U15" s="382"/>
      <c r="W15" s="2">
        <v>10.02</v>
      </c>
      <c r="AB15" s="229"/>
      <c r="AC15" s="338">
        <f>AVERAGE(V15:AB15)</f>
        <v>10.02</v>
      </c>
      <c r="AD15" s="3" t="e">
        <f>SQRT(VAR(V15:AB15))</f>
        <v>#DIV/0!</v>
      </c>
      <c r="AE15" s="3">
        <f>COUNT(V15:AB15)</f>
        <v>1</v>
      </c>
    </row>
    <row r="16" spans="1:31" ht="25.5">
      <c r="A16" s="382"/>
      <c r="G16" s="11" t="s">
        <v>399</v>
      </c>
      <c r="H16" s="11">
        <v>0.12</v>
      </c>
      <c r="I16" s="20"/>
      <c r="J16" s="20">
        <v>0.251</v>
      </c>
      <c r="K16" s="20"/>
      <c r="L16" s="20"/>
      <c r="M16" s="20"/>
      <c r="N16" s="20"/>
      <c r="O16" s="20"/>
      <c r="P16" s="27">
        <f>AVERAGE(I16:N16)</f>
        <v>0.251</v>
      </c>
      <c r="Q16" s="11" t="e">
        <f>SQRT(VAR(I16:N16))</f>
        <v>#DIV/0!</v>
      </c>
      <c r="R16" s="11">
        <f>COUNT(I16:N16)</f>
        <v>1</v>
      </c>
      <c r="U16" s="382"/>
      <c r="V16" s="20"/>
      <c r="W16" s="20">
        <v>0.27</v>
      </c>
      <c r="X16" s="20"/>
      <c r="Y16" s="20"/>
      <c r="Z16" s="20"/>
      <c r="AA16" s="20"/>
      <c r="AB16" s="230"/>
      <c r="AC16" s="339">
        <f>AVERAGE(V16:AB16)</f>
        <v>0.27</v>
      </c>
      <c r="AD16" s="335" t="e">
        <f>SQRT(VAR(V16:AB16))</f>
        <v>#DIV/0!</v>
      </c>
      <c r="AE16" s="335">
        <f>COUNT(V16:AB16)</f>
        <v>1</v>
      </c>
    </row>
    <row r="17" spans="1:31">
      <c r="A17" s="382"/>
      <c r="P17" s="5" t="e">
        <f>AVERAGE(I17:N17)</f>
        <v>#DIV/0!</v>
      </c>
      <c r="Q17" s="3" t="e">
        <f>SQRT(VAR(I17:N17))</f>
        <v>#DIV/0!</v>
      </c>
      <c r="R17" s="3">
        <f>COUNT(I17:N17)</f>
        <v>0</v>
      </c>
      <c r="U17" s="382"/>
      <c r="AB17" s="229"/>
    </row>
    <row r="18" spans="1:31" ht="25.5">
      <c r="A18" s="382"/>
      <c r="B18" s="3" t="s">
        <v>394</v>
      </c>
      <c r="C18" s="3" t="s">
        <v>395</v>
      </c>
      <c r="D18" s="3" t="s">
        <v>407</v>
      </c>
      <c r="E18" s="3" t="s">
        <v>397</v>
      </c>
      <c r="G18" s="3" t="s">
        <v>398</v>
      </c>
      <c r="H18" s="17">
        <v>3.3</v>
      </c>
      <c r="P18" s="5" t="e">
        <f>AVERAGE(I18:N18)</f>
        <v>#DIV/0!</v>
      </c>
      <c r="Q18" s="3" t="e">
        <f>SQRT(VAR(I18:N18))</f>
        <v>#DIV/0!</v>
      </c>
      <c r="R18" s="3">
        <f>COUNT(I18:N18)</f>
        <v>0</v>
      </c>
      <c r="U18" s="382"/>
      <c r="AB18" s="229"/>
      <c r="AC18" s="338" t="e">
        <f>AVERAGE(V18:AB18)</f>
        <v>#DIV/0!</v>
      </c>
      <c r="AD18" s="3" t="e">
        <f>SQRT(VAR(V18:AB18))</f>
        <v>#DIV/0!</v>
      </c>
      <c r="AE18" s="3">
        <f>COUNT(V18:AB18)</f>
        <v>0</v>
      </c>
    </row>
    <row r="19" spans="1:31" ht="25.5">
      <c r="A19" s="382"/>
      <c r="G19" s="11" t="s">
        <v>399</v>
      </c>
      <c r="H19" s="11">
        <v>0.12</v>
      </c>
      <c r="I19" s="20"/>
      <c r="J19" s="20"/>
      <c r="K19" s="20"/>
      <c r="L19" s="20"/>
      <c r="M19" s="20"/>
      <c r="N19" s="20"/>
      <c r="O19" s="20"/>
      <c r="P19" s="27" t="e">
        <f>AVERAGE(I19:N19)</f>
        <v>#DIV/0!</v>
      </c>
      <c r="Q19" s="11" t="e">
        <f>SQRT(VAR(I19:N19))</f>
        <v>#DIV/0!</v>
      </c>
      <c r="R19" s="11">
        <f>COUNT(I19:N19)</f>
        <v>0</v>
      </c>
      <c r="U19" s="382"/>
      <c r="V19" s="20"/>
      <c r="W19" s="20"/>
      <c r="X19" s="20"/>
      <c r="Y19" s="20"/>
      <c r="Z19" s="20"/>
      <c r="AA19" s="20"/>
      <c r="AB19" s="230"/>
      <c r="AC19" s="339" t="e">
        <f>AVERAGE(V19:AB19)</f>
        <v>#DIV/0!</v>
      </c>
      <c r="AD19" s="335" t="e">
        <f>SQRT(VAR(V19:AB19))</f>
        <v>#DIV/0!</v>
      </c>
      <c r="AE19" s="335">
        <f>COUNT(V19:AB19)</f>
        <v>0</v>
      </c>
    </row>
    <row r="20" spans="1:31">
      <c r="A20" s="382"/>
      <c r="P20" s="5"/>
      <c r="U20" s="382"/>
      <c r="AB20" s="229"/>
    </row>
    <row r="21" spans="1:31" ht="25.5">
      <c r="A21" s="382"/>
      <c r="B21" s="3" t="s">
        <v>394</v>
      </c>
      <c r="C21" s="3" t="s">
        <v>395</v>
      </c>
      <c r="D21" s="3" t="s">
        <v>408</v>
      </c>
      <c r="E21" s="3" t="s">
        <v>397</v>
      </c>
      <c r="G21" s="3" t="s">
        <v>398</v>
      </c>
      <c r="H21" s="17">
        <v>3.3</v>
      </c>
      <c r="P21" s="5" t="e">
        <f>AVERAGE(I21:N21)</f>
        <v>#DIV/0!</v>
      </c>
      <c r="Q21" s="3" t="e">
        <f>SQRT(VAR(I21:N21))</f>
        <v>#DIV/0!</v>
      </c>
      <c r="R21" s="3">
        <f>COUNT(I21:N21)</f>
        <v>0</v>
      </c>
      <c r="U21" s="382"/>
      <c r="AB21" s="229"/>
      <c r="AC21" s="338" t="e">
        <f>AVERAGE(V21:AB21)</f>
        <v>#DIV/0!</v>
      </c>
      <c r="AD21" s="3" t="e">
        <f>SQRT(VAR(V21:AB21))</f>
        <v>#DIV/0!</v>
      </c>
      <c r="AE21" s="3">
        <f>COUNT(V21:AB21)</f>
        <v>0</v>
      </c>
    </row>
    <row r="22" spans="1:31" ht="25.5">
      <c r="A22" s="382"/>
      <c r="G22" s="11" t="s">
        <v>399</v>
      </c>
      <c r="H22" s="11">
        <v>0.12</v>
      </c>
      <c r="I22" s="20"/>
      <c r="J22" s="20"/>
      <c r="K22" s="20"/>
      <c r="L22" s="20"/>
      <c r="M22" s="20"/>
      <c r="N22" s="20"/>
      <c r="O22" s="20"/>
      <c r="P22" s="27" t="e">
        <f>AVERAGE(I22:N22)</f>
        <v>#DIV/0!</v>
      </c>
      <c r="Q22" s="11" t="e">
        <f>SQRT(VAR(I22:N22))</f>
        <v>#DIV/0!</v>
      </c>
      <c r="R22" s="11">
        <f>COUNT(I22:N22)</f>
        <v>0</v>
      </c>
      <c r="U22" s="382"/>
      <c r="V22" s="20"/>
      <c r="W22" s="20"/>
      <c r="X22" s="20"/>
      <c r="Y22" s="20"/>
      <c r="Z22" s="20"/>
      <c r="AA22" s="20"/>
      <c r="AB22" s="230"/>
      <c r="AC22" s="339" t="e">
        <f>AVERAGE(V22:AB22)</f>
        <v>#DIV/0!</v>
      </c>
      <c r="AD22" s="335" t="e">
        <f>SQRT(VAR(V22:AB22))</f>
        <v>#DIV/0!</v>
      </c>
      <c r="AE22" s="335">
        <f>COUNT(V22:AB22)</f>
        <v>0</v>
      </c>
    </row>
    <row r="23" spans="1:31">
      <c r="A23" s="382"/>
      <c r="P23" s="5"/>
      <c r="U23" s="382"/>
      <c r="AB23" s="229"/>
    </row>
    <row r="24" spans="1:31">
      <c r="A24" s="382"/>
      <c r="P24" s="5"/>
      <c r="U24" s="382"/>
      <c r="AB24" s="229"/>
    </row>
    <row r="25" spans="1:31">
      <c r="A25" s="382"/>
      <c r="B25" s="9" t="s">
        <v>25</v>
      </c>
      <c r="C25" s="9"/>
      <c r="D25" s="9" t="s">
        <v>25</v>
      </c>
      <c r="E25" s="9"/>
      <c r="F25" s="9"/>
      <c r="G25" s="13"/>
      <c r="H25" s="13"/>
      <c r="I25" s="16"/>
      <c r="J25" s="16"/>
      <c r="K25" s="16"/>
      <c r="L25" s="16"/>
      <c r="M25" s="16"/>
      <c r="N25" s="16"/>
      <c r="O25" s="16"/>
      <c r="P25" s="26"/>
      <c r="Q25" s="13"/>
      <c r="R25" s="13"/>
      <c r="U25" s="382"/>
      <c r="V25" s="16"/>
      <c r="W25" s="16"/>
      <c r="X25" s="16"/>
      <c r="Y25" s="16"/>
      <c r="Z25" s="16"/>
      <c r="AA25" s="16"/>
      <c r="AB25" s="319"/>
      <c r="AC25" s="337"/>
      <c r="AD25" s="13"/>
      <c r="AE25" s="13"/>
    </row>
    <row r="26" spans="1:31" ht="31.5" customHeight="1">
      <c r="A26" s="382"/>
      <c r="B26" s="3" t="s">
        <v>394</v>
      </c>
      <c r="C26" s="3" t="s">
        <v>395</v>
      </c>
      <c r="D26" s="29" t="s">
        <v>409</v>
      </c>
      <c r="E26" s="3" t="s">
        <v>410</v>
      </c>
      <c r="F26" s="3" t="s">
        <v>44</v>
      </c>
      <c r="G26" s="3" t="s">
        <v>398</v>
      </c>
      <c r="H26" s="17">
        <v>3.3</v>
      </c>
      <c r="I26" s="2">
        <f>DL_OH!S54*7.672</f>
        <v>7.8167547169811336</v>
      </c>
      <c r="K26" s="2">
        <f>DL_OH!S65*7.6963</f>
        <v>7.768228037383178</v>
      </c>
      <c r="N26" s="215">
        <f>DL_OH!S62*6.05</f>
        <v>5.9358490566037734</v>
      </c>
      <c r="O26" s="229">
        <f>DL_OH!S128*5.66</f>
        <v>5.5532075471698112</v>
      </c>
      <c r="P26" s="5">
        <f>AVERAGE(I26:O26)</f>
        <v>6.7685098395344738</v>
      </c>
      <c r="Q26" s="3">
        <f>SQRT(VAR(I26:O26))</f>
        <v>1.1928310077934483</v>
      </c>
      <c r="R26" s="3">
        <f>COUNT(I26:O26)</f>
        <v>4</v>
      </c>
      <c r="U26" s="382"/>
      <c r="V26" s="2">
        <f>DL_OH!S54*7.604</f>
        <v>7.747471698113209</v>
      </c>
      <c r="Z26" s="2">
        <f>DL_OH!S61*5.17</f>
        <v>5.0724528301886807</v>
      </c>
      <c r="AA26" s="229">
        <f>DL_OH!S62*6.59</f>
        <v>6.4656603773584909</v>
      </c>
      <c r="AB26" s="229"/>
      <c r="AC26" s="338">
        <f>AVERAGE(V26:AB26)</f>
        <v>6.4285283018867929</v>
      </c>
      <c r="AD26" s="3">
        <f>SQRT(VAR(V26:AB26))</f>
        <v>1.337895952310826</v>
      </c>
      <c r="AE26" s="3">
        <f>COUNT(V26:AB26)</f>
        <v>3</v>
      </c>
    </row>
    <row r="27" spans="1:31" ht="25.5">
      <c r="A27" s="382"/>
      <c r="G27" s="11" t="s">
        <v>399</v>
      </c>
      <c r="H27" s="11">
        <v>0.12</v>
      </c>
      <c r="I27" s="20">
        <f>DL_OH!S54*0.189</f>
        <v>0.1925660377358491</v>
      </c>
      <c r="J27" s="20"/>
      <c r="K27" s="20">
        <f>DL_OH!S65*0.1479</f>
        <v>0.14928224299065423</v>
      </c>
      <c r="L27" s="20"/>
      <c r="M27" s="20"/>
      <c r="N27" s="216">
        <f>DL_OH!S62*0.16</f>
        <v>0.15698113207547171</v>
      </c>
      <c r="O27" s="230">
        <f>DL_OH!S128*0.16</f>
        <v>0.15698113207547168</v>
      </c>
      <c r="P27" s="27">
        <f>AVERAGE(I27:O27)</f>
        <v>0.16395263621936168</v>
      </c>
      <c r="Q27" s="27">
        <f>SQRT(VAR(I27:O27))</f>
        <v>1.941778329165637E-2</v>
      </c>
      <c r="R27" s="244">
        <f>COUNT(I27:O27)</f>
        <v>4</v>
      </c>
      <c r="U27" s="382"/>
      <c r="V27" s="20">
        <f>DL_OH!S54*0.185</f>
        <v>0.1884905660377359</v>
      </c>
      <c r="W27" s="20"/>
      <c r="X27" s="20"/>
      <c r="Y27" s="20"/>
      <c r="Z27" s="20">
        <f>DL_OH!S61*0.15</f>
        <v>0.14716981132075474</v>
      </c>
      <c r="AA27" s="230">
        <f>DL_OH!S62*0.2</f>
        <v>0.19622641509433963</v>
      </c>
      <c r="AB27" s="230"/>
      <c r="AC27" s="339">
        <f>AVERAGE(V27:AB27)</f>
        <v>0.17729559748427678</v>
      </c>
      <c r="AD27" s="335">
        <f>SQRT(VAR(V27:AB27))</f>
        <v>2.6374857044812936E-2</v>
      </c>
      <c r="AE27" s="335">
        <f>COUNT(V27:AB27)</f>
        <v>3</v>
      </c>
    </row>
    <row r="28" spans="1:31">
      <c r="A28" s="8"/>
      <c r="P28" s="5"/>
      <c r="U28" s="382"/>
      <c r="AB28" s="229"/>
    </row>
    <row r="29" spans="1:31" ht="31.5" customHeight="1">
      <c r="A29" s="8"/>
      <c r="B29" s="3" t="s">
        <v>394</v>
      </c>
      <c r="C29" s="3" t="s">
        <v>395</v>
      </c>
      <c r="D29" s="29" t="s">
        <v>409</v>
      </c>
      <c r="E29" s="3" t="s">
        <v>397</v>
      </c>
      <c r="F29" s="3" t="s">
        <v>44</v>
      </c>
      <c r="G29" s="3" t="s">
        <v>398</v>
      </c>
      <c r="H29" s="17">
        <v>3.3</v>
      </c>
      <c r="I29" s="2">
        <f>DL_OH!S38*7.515</f>
        <v>7.6567924528301887</v>
      </c>
      <c r="P29" s="5">
        <f>AVERAGE(I29:N29)</f>
        <v>7.6567924528301887</v>
      </c>
      <c r="Q29" s="3" t="e">
        <f>SQRT(VAR(I29:N29))</f>
        <v>#DIV/0!</v>
      </c>
      <c r="R29" s="3">
        <f>COUNT(I29:N29)</f>
        <v>1</v>
      </c>
      <c r="U29" s="382"/>
      <c r="V29" s="2">
        <f>DL_OH!S38*7.433</f>
        <v>7.5732452830188679</v>
      </c>
      <c r="AB29" s="229"/>
      <c r="AC29" s="338">
        <f>AVERAGE(V29:AB29)</f>
        <v>7.5732452830188679</v>
      </c>
      <c r="AD29" s="3" t="e">
        <f>SQRT(VAR(V29:AB29))</f>
        <v>#DIV/0!</v>
      </c>
      <c r="AE29" s="3">
        <f>COUNT(V29:AB29)</f>
        <v>1</v>
      </c>
    </row>
    <row r="30" spans="1:31" ht="25.5">
      <c r="A30" s="8"/>
      <c r="G30" s="11" t="s">
        <v>399</v>
      </c>
      <c r="H30" s="11">
        <v>0.12</v>
      </c>
      <c r="I30" s="20">
        <f>DL_OH!S38*0.161</f>
        <v>0.16403773584905662</v>
      </c>
      <c r="J30" s="20"/>
      <c r="K30" s="20"/>
      <c r="L30" s="20"/>
      <c r="M30" s="20"/>
      <c r="N30" s="20"/>
      <c r="O30" s="20"/>
      <c r="P30" s="27">
        <f>AVERAGE(I30:N30)</f>
        <v>0.16403773584905662</v>
      </c>
      <c r="Q30" s="11" t="e">
        <f>SQRT(VAR(I30:N30))</f>
        <v>#DIV/0!</v>
      </c>
      <c r="R30" s="11">
        <f>COUNT(I30:N30)</f>
        <v>1</v>
      </c>
      <c r="U30" s="382"/>
      <c r="V30" s="20">
        <f>DL_OH!S38*0.156</f>
        <v>0.1589433962264151</v>
      </c>
      <c r="W30" s="20"/>
      <c r="X30" s="20"/>
      <c r="Y30" s="20"/>
      <c r="Z30" s="20"/>
      <c r="AA30" s="20"/>
      <c r="AB30" s="230"/>
      <c r="AC30" s="339">
        <f>AVERAGE(V30:AB30)</f>
        <v>0.1589433962264151</v>
      </c>
      <c r="AD30" s="335" t="e">
        <f>SQRT(VAR(V30:AB30))</f>
        <v>#DIV/0!</v>
      </c>
      <c r="AE30" s="335">
        <f>COUNT(V30:AB30)</f>
        <v>1</v>
      </c>
    </row>
    <row r="31" spans="1:31">
      <c r="A31" s="8"/>
      <c r="P31" s="5"/>
      <c r="U31" s="382"/>
      <c r="AB31" s="229"/>
    </row>
    <row r="32" spans="1:31" ht="31.5" customHeight="1">
      <c r="A32" s="8"/>
      <c r="B32" s="3" t="s">
        <v>394</v>
      </c>
      <c r="C32" s="3" t="s">
        <v>401</v>
      </c>
      <c r="D32" s="29" t="s">
        <v>411</v>
      </c>
      <c r="E32" s="3" t="s">
        <v>410</v>
      </c>
      <c r="F32" s="3" t="s">
        <v>44</v>
      </c>
      <c r="G32" s="3" t="s">
        <v>398</v>
      </c>
      <c r="H32" s="17">
        <v>3.3</v>
      </c>
      <c r="I32" s="2">
        <f>DL_OH!S55*9.041</f>
        <v>9.2115849056603754</v>
      </c>
      <c r="P32" s="5">
        <f>AVERAGE(I32:N32)</f>
        <v>9.2115849056603754</v>
      </c>
      <c r="Q32" s="3" t="e">
        <f>SQRT(VAR(I32:N32))</f>
        <v>#DIV/0!</v>
      </c>
      <c r="R32" s="3">
        <f>COUNT(I32:N32)</f>
        <v>1</v>
      </c>
      <c r="U32" s="382"/>
      <c r="V32" s="2">
        <f>DL_OH!S55*9.049</f>
        <v>9.219735849056601</v>
      </c>
      <c r="AB32" s="229"/>
      <c r="AC32" s="338">
        <f>AVERAGE(V32:AB32)</f>
        <v>9.219735849056601</v>
      </c>
      <c r="AD32" s="3" t="e">
        <f>SQRT(VAR(V32:AB32))</f>
        <v>#DIV/0!</v>
      </c>
      <c r="AE32" s="3">
        <f>COUNT(V32:AB32)</f>
        <v>1</v>
      </c>
    </row>
    <row r="33" spans="1:31" ht="25.5">
      <c r="A33" s="8"/>
      <c r="G33" s="11" t="s">
        <v>399</v>
      </c>
      <c r="H33" s="11">
        <v>0.12</v>
      </c>
      <c r="I33" s="20">
        <f>DL_OH!S55*0.21</f>
        <v>0.21396226415094335</v>
      </c>
      <c r="J33" s="20"/>
      <c r="K33" s="20"/>
      <c r="L33" s="20"/>
      <c r="M33" s="20"/>
      <c r="N33" s="20"/>
      <c r="O33" s="20"/>
      <c r="P33" s="27">
        <f>AVERAGE(I33:N33)</f>
        <v>0.21396226415094335</v>
      </c>
      <c r="Q33" s="11" t="e">
        <f>SQRT(VAR(I33:N33))</f>
        <v>#DIV/0!</v>
      </c>
      <c r="R33" s="11">
        <f>COUNT(I33:N33)</f>
        <v>1</v>
      </c>
      <c r="U33" s="382"/>
      <c r="V33" s="20">
        <f>DL_OH!S55*0.215</f>
        <v>0.21905660377358485</v>
      </c>
      <c r="W33" s="20"/>
      <c r="X33" s="20"/>
      <c r="Y33" s="20"/>
      <c r="Z33" s="20"/>
      <c r="AA33" s="20"/>
      <c r="AB33" s="230"/>
      <c r="AC33" s="339">
        <f>AVERAGE(V33:AB33)</f>
        <v>0.21905660377358485</v>
      </c>
      <c r="AD33" s="335" t="e">
        <f>SQRT(VAR(V33:AB33))</f>
        <v>#DIV/0!</v>
      </c>
      <c r="AE33" s="335">
        <f>COUNT(V33:AB33)</f>
        <v>1</v>
      </c>
    </row>
    <row r="34" spans="1:31">
      <c r="A34" s="8"/>
      <c r="P34" s="5"/>
      <c r="U34" s="382"/>
      <c r="AB34" s="229"/>
    </row>
    <row r="35" spans="1:31" ht="31.5" customHeight="1">
      <c r="A35" s="8"/>
      <c r="B35" s="3" t="s">
        <v>394</v>
      </c>
      <c r="C35" s="3" t="s">
        <v>401</v>
      </c>
      <c r="D35" s="29" t="s">
        <v>411</v>
      </c>
      <c r="E35" s="3" t="s">
        <v>397</v>
      </c>
      <c r="F35" s="3" t="s">
        <v>44</v>
      </c>
      <c r="G35" s="3" t="s">
        <v>398</v>
      </c>
      <c r="H35" s="17">
        <v>3.3</v>
      </c>
      <c r="I35" s="2">
        <f>DL_OH!S39*8.732</f>
        <v>8.8967547169811318</v>
      </c>
      <c r="P35" s="5">
        <f>AVERAGE(I35:N35)</f>
        <v>8.8967547169811318</v>
      </c>
      <c r="Q35" s="3" t="e">
        <f>SQRT(VAR(I35:N35))</f>
        <v>#DIV/0!</v>
      </c>
      <c r="R35" s="3">
        <f>COUNT(I35:N35)</f>
        <v>1</v>
      </c>
      <c r="U35" s="382"/>
      <c r="V35" s="2">
        <f>DL_OH!S39*8.783</f>
        <v>8.9487169811320744</v>
      </c>
      <c r="AB35" s="229"/>
      <c r="AC35" s="338">
        <f>AVERAGE(V35:AB35)</f>
        <v>8.9487169811320744</v>
      </c>
      <c r="AD35" s="3" t="e">
        <f>SQRT(VAR(V35:AB35))</f>
        <v>#DIV/0!</v>
      </c>
      <c r="AE35" s="3">
        <f>COUNT(V35:AB35)</f>
        <v>1</v>
      </c>
    </row>
    <row r="36" spans="1:31" ht="25.5">
      <c r="A36" s="8"/>
      <c r="G36" s="11" t="s">
        <v>399</v>
      </c>
      <c r="H36" s="11">
        <v>0.12</v>
      </c>
      <c r="I36" s="20">
        <f>DL_OH!S39*0.174</f>
        <v>0.17728301886792452</v>
      </c>
      <c r="J36" s="20"/>
      <c r="K36" s="20"/>
      <c r="L36" s="20"/>
      <c r="M36" s="20"/>
      <c r="N36" s="20"/>
      <c r="O36" s="20"/>
      <c r="P36" s="27">
        <f>AVERAGE(I36:N36)</f>
        <v>0.17728301886792452</v>
      </c>
      <c r="Q36" s="11" t="e">
        <f>SQRT(VAR(I36:N36))</f>
        <v>#DIV/0!</v>
      </c>
      <c r="R36" s="11">
        <f>COUNT(I36:N36)</f>
        <v>1</v>
      </c>
      <c r="U36" s="382"/>
      <c r="V36" s="20">
        <f>DL_OH!S39*0.18</f>
        <v>0.18339622641509434</v>
      </c>
      <c r="W36" s="20"/>
      <c r="X36" s="20"/>
      <c r="Y36" s="20"/>
      <c r="Z36" s="20"/>
      <c r="AA36" s="20"/>
      <c r="AB36" s="230"/>
      <c r="AC36" s="339">
        <f>AVERAGE(V36:AB36)</f>
        <v>0.18339622641509434</v>
      </c>
      <c r="AD36" s="335" t="e">
        <f>SQRT(VAR(V36:AB36))</f>
        <v>#DIV/0!</v>
      </c>
      <c r="AE36" s="335">
        <f>COUNT(V36:AB36)</f>
        <v>1</v>
      </c>
    </row>
    <row r="37" spans="1:31">
      <c r="A37" s="8"/>
      <c r="P37" s="5"/>
      <c r="U37" s="382"/>
      <c r="AB37" s="229"/>
    </row>
    <row r="38" spans="1:31" ht="40.5" customHeight="1">
      <c r="A38" s="8"/>
      <c r="B38" s="3" t="s">
        <v>394</v>
      </c>
      <c r="C38" s="3" t="s">
        <v>404</v>
      </c>
      <c r="D38" s="191" t="s">
        <v>469</v>
      </c>
      <c r="E38" s="3" t="s">
        <v>397</v>
      </c>
      <c r="F38" s="3" t="s">
        <v>45</v>
      </c>
      <c r="G38" s="3" t="s">
        <v>398</v>
      </c>
      <c r="H38" s="17">
        <v>3.3</v>
      </c>
      <c r="P38" s="5" t="e">
        <f>AVERAGE(I38:N38)</f>
        <v>#DIV/0!</v>
      </c>
      <c r="Q38" s="3" t="e">
        <f>SQRT(VAR(I38:N38))</f>
        <v>#DIV/0!</v>
      </c>
      <c r="R38" s="3">
        <f>COUNT(I38:N38)</f>
        <v>0</v>
      </c>
      <c r="U38" s="382"/>
      <c r="AB38" s="229"/>
      <c r="AC38" s="338" t="e">
        <f>AVERAGE(V38:AA38)</f>
        <v>#DIV/0!</v>
      </c>
      <c r="AD38" s="3" t="e">
        <f>SQRT(VAR(V38:AA38))</f>
        <v>#DIV/0!</v>
      </c>
      <c r="AE38" s="3">
        <f>COUNT(V38:AA38)</f>
        <v>0</v>
      </c>
    </row>
    <row r="39" spans="1:31" ht="25.5">
      <c r="A39" s="8"/>
      <c r="G39" s="11" t="s">
        <v>399</v>
      </c>
      <c r="H39" s="11">
        <v>0.12</v>
      </c>
      <c r="I39" s="20"/>
      <c r="J39" s="20"/>
      <c r="K39" s="20"/>
      <c r="L39" s="20"/>
      <c r="M39" s="20"/>
      <c r="N39" s="20"/>
      <c r="O39" s="20"/>
      <c r="P39" s="27" t="e">
        <f>AVERAGE(I39:N39)</f>
        <v>#DIV/0!</v>
      </c>
      <c r="Q39" s="11" t="e">
        <f>SQRT(VAR(I39:N39))</f>
        <v>#DIV/0!</v>
      </c>
      <c r="R39" s="11">
        <f>COUNT(I39:N39)</f>
        <v>0</v>
      </c>
      <c r="U39" s="382"/>
      <c r="V39" s="20"/>
      <c r="W39" s="20"/>
      <c r="X39" s="20"/>
      <c r="Y39" s="20"/>
      <c r="Z39" s="20"/>
      <c r="AA39" s="20"/>
      <c r="AB39" s="230"/>
      <c r="AC39" s="340" t="e">
        <f>AVERAGE(V39:AA39)</f>
        <v>#DIV/0!</v>
      </c>
      <c r="AD39" s="11" t="e">
        <f>SQRT(VAR(V39:AA39))</f>
        <v>#DIV/0!</v>
      </c>
      <c r="AE39" s="11">
        <f>COUNT(V39:AA39)</f>
        <v>0</v>
      </c>
    </row>
    <row r="40" spans="1:31">
      <c r="A40" s="8"/>
      <c r="P40" s="5"/>
      <c r="U40" s="8"/>
      <c r="AB40" s="229"/>
    </row>
    <row r="41" spans="1:31" ht="25.5">
      <c r="A41" s="8"/>
      <c r="B41" s="3" t="s">
        <v>394</v>
      </c>
      <c r="C41" s="3" t="s">
        <v>395</v>
      </c>
      <c r="D41" s="29" t="s">
        <v>409</v>
      </c>
      <c r="E41" s="3" t="s">
        <v>397</v>
      </c>
      <c r="F41" s="3" t="s">
        <v>45</v>
      </c>
      <c r="G41" s="3" t="s">
        <v>398</v>
      </c>
      <c r="H41" s="17">
        <v>3.3</v>
      </c>
      <c r="J41" s="2">
        <v>9.2200000000000006</v>
      </c>
      <c r="L41" s="2">
        <f>DL_OH!S35*8.87</f>
        <v>8.7604938271604933</v>
      </c>
      <c r="P41" s="5">
        <f>AVERAGE(I41:N41)</f>
        <v>8.990246913580247</v>
      </c>
      <c r="Q41" s="3">
        <f>SQRT(VAR(I41:N41))</f>
        <v>0.32491993081189341</v>
      </c>
      <c r="R41" s="3">
        <f>COUNT(I41:N41)</f>
        <v>2</v>
      </c>
      <c r="U41" s="8"/>
      <c r="W41" s="2">
        <v>9.4700000000000006</v>
      </c>
      <c r="Y41" s="2">
        <f>DL_OH!S35*9.88</f>
        <v>9.7580246913580257</v>
      </c>
      <c r="AB41" s="229"/>
      <c r="AC41" s="338">
        <f>AVERAGE(V41:AA41)</f>
        <v>9.6140123456790132</v>
      </c>
      <c r="AD41" s="3">
        <f>SQRT(VAR(V41:AA41))</f>
        <v>0.20366421240842195</v>
      </c>
      <c r="AE41" s="3">
        <f>COUNT(V41:AA41)</f>
        <v>2</v>
      </c>
    </row>
    <row r="42" spans="1:31" ht="25.5">
      <c r="A42" s="8"/>
      <c r="G42" s="11" t="s">
        <v>399</v>
      </c>
      <c r="H42" s="11">
        <v>0.12</v>
      </c>
      <c r="I42" s="20"/>
      <c r="J42" s="20">
        <v>0.25700000000000001</v>
      </c>
      <c r="K42" s="20"/>
      <c r="L42" s="20">
        <f>DL_OH!S35*0.286</f>
        <v>0.28246913580246913</v>
      </c>
      <c r="M42" s="20"/>
      <c r="N42" s="20"/>
      <c r="O42" s="20"/>
      <c r="P42" s="27">
        <f>AVERAGE(I42:N42)</f>
        <v>0.26973456790123457</v>
      </c>
      <c r="Q42" s="11">
        <f>SQRT(VAR(I42:N42))</f>
        <v>1.8009398636886997E-2</v>
      </c>
      <c r="R42" s="11">
        <f>COUNT(I42:N42)</f>
        <v>2</v>
      </c>
      <c r="U42" s="8"/>
      <c r="V42" s="20"/>
      <c r="W42" s="20">
        <v>0.25700000000000001</v>
      </c>
      <c r="X42" s="20"/>
      <c r="Y42" s="20">
        <f>DL_OH!S35*0.286</f>
        <v>0.28246913580246913</v>
      </c>
      <c r="Z42" s="20"/>
      <c r="AA42" s="20"/>
      <c r="AB42" s="230"/>
      <c r="AC42" s="340">
        <f>AVERAGE(V42:AA42)</f>
        <v>0.26973456790123457</v>
      </c>
      <c r="AD42" s="11">
        <f>SQRT(VAR(V42:AA42))</f>
        <v>1.8009398636886997E-2</v>
      </c>
      <c r="AE42" s="11">
        <f>COUNT(V42:AA42)</f>
        <v>2</v>
      </c>
    </row>
    <row r="43" spans="1:31">
      <c r="A43" s="8"/>
      <c r="P43" s="5"/>
      <c r="U43" s="8"/>
      <c r="AB43" s="229"/>
    </row>
    <row r="44" spans="1:31" ht="25.5">
      <c r="A44" s="8"/>
      <c r="B44" s="3" t="s">
        <v>394</v>
      </c>
      <c r="C44" s="3" t="s">
        <v>395</v>
      </c>
      <c r="D44" s="29" t="s">
        <v>409</v>
      </c>
      <c r="E44" s="29" t="s">
        <v>410</v>
      </c>
      <c r="F44" s="3" t="s">
        <v>45</v>
      </c>
      <c r="G44" s="3" t="s">
        <v>398</v>
      </c>
      <c r="H44" s="17">
        <v>3.3</v>
      </c>
      <c r="J44" s="2">
        <v>8.64</v>
      </c>
      <c r="M44" s="2">
        <f>DL_OH!S51*4.93</f>
        <v>4.7891428571428571</v>
      </c>
      <c r="P44" s="5">
        <f>AVERAGE(I44:N44)</f>
        <v>6.7145714285714284</v>
      </c>
      <c r="Q44" s="3">
        <f>SQRT(VAR(I44:N44))</f>
        <v>2.7229671990949411</v>
      </c>
      <c r="R44" s="3">
        <f>COUNT(I44:N44)</f>
        <v>2</v>
      </c>
      <c r="U44" s="8"/>
      <c r="V44" s="229"/>
      <c r="W44" s="2">
        <v>8.83</v>
      </c>
      <c r="Z44" s="2">
        <f>DL_OH!S51*5.14</f>
        <v>4.9931428571428569</v>
      </c>
      <c r="AB44" s="229"/>
      <c r="AC44" s="338">
        <f>AVERAGE(V44:AA44)</f>
        <v>6.9115714285714285</v>
      </c>
      <c r="AD44" s="3">
        <f>SQRT(VAR(V44:AA44))</f>
        <v>2.7130677041583287</v>
      </c>
      <c r="AE44" s="3">
        <f>COUNT(V44:AA44)</f>
        <v>2</v>
      </c>
    </row>
    <row r="45" spans="1:31" ht="25.5">
      <c r="A45" s="8"/>
      <c r="G45" s="11" t="s">
        <v>399</v>
      </c>
      <c r="H45" s="11">
        <v>0.12</v>
      </c>
      <c r="I45" s="20"/>
      <c r="J45" s="20">
        <v>0.22700000000000001</v>
      </c>
      <c r="K45" s="20"/>
      <c r="L45" s="20"/>
      <c r="M45" s="20">
        <f>DL_OH!S51*0.15</f>
        <v>0.14571428571428571</v>
      </c>
      <c r="N45" s="20"/>
      <c r="O45" s="20"/>
      <c r="P45" s="27">
        <f>AVERAGE(I45:N45)</f>
        <v>0.18635714285714286</v>
      </c>
      <c r="Q45" s="11">
        <f>SQRT(VAR(I45:N45))</f>
        <v>5.7477679785020837E-2</v>
      </c>
      <c r="R45" s="11">
        <f>COUNT(I45:N45)</f>
        <v>2</v>
      </c>
      <c r="U45" s="8"/>
      <c r="V45" s="20"/>
      <c r="W45" s="20">
        <v>0.22700000000000001</v>
      </c>
      <c r="X45" s="20"/>
      <c r="Y45" s="20"/>
      <c r="Z45" s="20">
        <f>DL_OH!S51*0.16</f>
        <v>0.15542857142857144</v>
      </c>
      <c r="AA45" s="20"/>
      <c r="AB45" s="230"/>
      <c r="AC45" s="340">
        <f>AVERAGE(V45:AA45)</f>
        <v>0.19121428571428573</v>
      </c>
      <c r="AD45" s="11">
        <f>SQRT(VAR(V45:AA45))</f>
        <v>5.0608642482065869E-2</v>
      </c>
      <c r="AE45" s="11">
        <f>COUNT(V45:AA45)</f>
        <v>2</v>
      </c>
    </row>
    <row r="46" spans="1:31">
      <c r="A46" s="8"/>
      <c r="P46" s="5"/>
      <c r="U46" s="8"/>
      <c r="AB46" s="229"/>
    </row>
    <row r="47" spans="1:31" ht="25.5">
      <c r="A47" s="8"/>
      <c r="B47" s="3" t="s">
        <v>394</v>
      </c>
      <c r="C47" s="3" t="s">
        <v>406</v>
      </c>
      <c r="D47" s="3" t="s">
        <v>412</v>
      </c>
      <c r="E47" s="29" t="s">
        <v>410</v>
      </c>
      <c r="F47" s="29" t="s">
        <v>47</v>
      </c>
      <c r="G47" s="3" t="s">
        <v>398</v>
      </c>
      <c r="H47" s="17">
        <v>3.3</v>
      </c>
      <c r="P47" s="5" t="e">
        <f>AVERAGE(I47:N47)</f>
        <v>#DIV/0!</v>
      </c>
      <c r="Q47" s="3" t="e">
        <f>SQRT(VAR(I47:N47))</f>
        <v>#DIV/0!</v>
      </c>
      <c r="R47" s="3">
        <f>COUNT(I47:N47)</f>
        <v>0</v>
      </c>
      <c r="U47" s="8"/>
      <c r="AB47" s="229"/>
      <c r="AC47" s="338" t="e">
        <f>AVERAGE(V47:AB47)</f>
        <v>#DIV/0!</v>
      </c>
      <c r="AD47" s="3" t="e">
        <f>SQRT(VAR(V47:AB47))</f>
        <v>#DIV/0!</v>
      </c>
      <c r="AE47" s="3">
        <f>COUNT(V47:AB47)</f>
        <v>0</v>
      </c>
    </row>
    <row r="48" spans="1:31" ht="25.5">
      <c r="A48" s="8"/>
      <c r="G48" s="11" t="s">
        <v>399</v>
      </c>
      <c r="H48" s="11">
        <v>0.12</v>
      </c>
      <c r="I48" s="20"/>
      <c r="J48" s="20"/>
      <c r="K48" s="20"/>
      <c r="L48" s="20"/>
      <c r="M48" s="20"/>
      <c r="N48" s="20"/>
      <c r="O48" s="20"/>
      <c r="P48" s="27" t="e">
        <f>AVERAGE(I48:N48)</f>
        <v>#DIV/0!</v>
      </c>
      <c r="Q48" s="11" t="e">
        <f>SQRT(VAR(I48:N48))</f>
        <v>#DIV/0!</v>
      </c>
      <c r="R48" s="11">
        <f>COUNT(I48:N48)</f>
        <v>0</v>
      </c>
      <c r="U48" s="8"/>
      <c r="V48" s="20"/>
      <c r="W48" s="20"/>
      <c r="X48" s="20"/>
      <c r="Y48" s="20"/>
      <c r="Z48" s="20"/>
      <c r="AA48" s="20"/>
      <c r="AB48" s="230"/>
      <c r="AC48" s="339" t="e">
        <f>AVERAGE(V48:AB48)</f>
        <v>#DIV/0!</v>
      </c>
      <c r="AD48" s="335" t="e">
        <f>SQRT(VAR(V48:AB48))</f>
        <v>#DIV/0!</v>
      </c>
      <c r="AE48" s="335">
        <f>COUNT(V48:AB48)</f>
        <v>0</v>
      </c>
    </row>
    <row r="49" spans="1:31">
      <c r="A49" s="8"/>
      <c r="U49" s="213"/>
      <c r="AB49" s="229"/>
    </row>
    <row r="50" spans="1:31" ht="25.5">
      <c r="A50" s="213"/>
      <c r="B50" s="234" t="s">
        <v>394</v>
      </c>
      <c r="C50" s="234" t="s">
        <v>568</v>
      </c>
      <c r="D50" s="234" t="s">
        <v>409</v>
      </c>
      <c r="E50" s="234" t="s">
        <v>410</v>
      </c>
      <c r="F50" s="234" t="s">
        <v>489</v>
      </c>
      <c r="G50" s="3" t="s">
        <v>398</v>
      </c>
      <c r="H50" s="17">
        <v>3.3</v>
      </c>
      <c r="M50" s="229">
        <f>DL_OH!S127*5.17</f>
        <v>5.0724528301886789</v>
      </c>
      <c r="P50" s="5">
        <f>AVERAGE(I50:N50)</f>
        <v>5.0724528301886789</v>
      </c>
      <c r="Q50" s="3" t="e">
        <f>SQRT(VAR(I50:N50))</f>
        <v>#DIV/0!</v>
      </c>
      <c r="R50" s="3">
        <f>COUNT(I50:N50)</f>
        <v>1</v>
      </c>
      <c r="U50" s="213"/>
      <c r="Z50" s="229">
        <f>DL_OH!S127*5.22</f>
        <v>5.121509433962264</v>
      </c>
      <c r="AB50" s="229"/>
      <c r="AC50" s="338">
        <f>AVERAGE(V50:AA50)</f>
        <v>5.121509433962264</v>
      </c>
      <c r="AD50" s="3" t="e">
        <f>SQRT(VAR(V50:AA50))</f>
        <v>#DIV/0!</v>
      </c>
      <c r="AE50" s="3">
        <f>COUNT(V50:AA50)</f>
        <v>1</v>
      </c>
    </row>
    <row r="51" spans="1:31" ht="25.5">
      <c r="A51" s="213"/>
      <c r="B51" s="234"/>
      <c r="C51" s="234"/>
      <c r="D51" s="234"/>
      <c r="E51" s="234"/>
      <c r="F51" s="234"/>
      <c r="G51" s="11" t="s">
        <v>399</v>
      </c>
      <c r="H51" s="11">
        <v>0.12</v>
      </c>
      <c r="I51" s="20"/>
      <c r="J51" s="20"/>
      <c r="K51" s="20"/>
      <c r="L51" s="20"/>
      <c r="M51" s="230">
        <f>DL_OH!S127*0.14</f>
        <v>0.13735849056603774</v>
      </c>
      <c r="N51" s="20"/>
      <c r="O51" s="20"/>
      <c r="P51" s="27">
        <f>AVERAGE(I51:N51)</f>
        <v>0.13735849056603774</v>
      </c>
      <c r="Q51" s="11" t="e">
        <f>SQRT(VAR(I51:N51))</f>
        <v>#DIV/0!</v>
      </c>
      <c r="R51" s="11">
        <f>COUNT(I51:N51)</f>
        <v>1</v>
      </c>
      <c r="U51" s="213"/>
      <c r="V51" s="20"/>
      <c r="W51" s="20"/>
      <c r="X51" s="20"/>
      <c r="Y51" s="20"/>
      <c r="Z51" s="230">
        <f>DL_OH!S127*0.15</f>
        <v>0.14716981132075471</v>
      </c>
      <c r="AA51" s="20"/>
      <c r="AB51" s="230"/>
      <c r="AC51" s="340">
        <f>AVERAGE(V51:AA51)</f>
        <v>0.14716981132075471</v>
      </c>
      <c r="AD51" s="11" t="e">
        <f>SQRT(VAR(V51:AA51))</f>
        <v>#DIV/0!</v>
      </c>
      <c r="AE51" s="11">
        <f>COUNT(V51:AA51)</f>
        <v>1</v>
      </c>
    </row>
    <row r="52" spans="1:31" ht="25.5">
      <c r="A52" s="213"/>
      <c r="B52" s="234" t="s">
        <v>394</v>
      </c>
      <c r="C52" s="234" t="s">
        <v>568</v>
      </c>
      <c r="D52" s="234" t="s">
        <v>409</v>
      </c>
      <c r="E52" s="234" t="s">
        <v>410</v>
      </c>
      <c r="F52" s="234" t="s">
        <v>490</v>
      </c>
      <c r="G52" s="3" t="s">
        <v>398</v>
      </c>
      <c r="H52" s="17">
        <v>3.3</v>
      </c>
      <c r="M52" s="229">
        <f>DL_OH!S126*5.15</f>
        <v>5.038043478260871</v>
      </c>
      <c r="P52" s="5">
        <f>AVERAGE(I52:N52)</f>
        <v>5.038043478260871</v>
      </c>
      <c r="Q52" s="3" t="e">
        <f>SQRT(VAR(I52:N52))</f>
        <v>#DIV/0!</v>
      </c>
      <c r="R52" s="3">
        <f>COUNT(I52:N52)</f>
        <v>1</v>
      </c>
      <c r="U52" s="213"/>
      <c r="Z52" s="229">
        <f>DL_OH!S126*5.15</f>
        <v>5.038043478260871</v>
      </c>
      <c r="AB52" s="229"/>
      <c r="AC52" s="338">
        <f>AVERAGE(V52:AA52)</f>
        <v>5.038043478260871</v>
      </c>
      <c r="AD52" s="3" t="e">
        <f>SQRT(VAR(V52:AA52))</f>
        <v>#DIV/0!</v>
      </c>
      <c r="AE52" s="3">
        <f>COUNT(V52:AA52)</f>
        <v>1</v>
      </c>
    </row>
    <row r="53" spans="1:31" ht="25.5">
      <c r="A53" s="213"/>
      <c r="G53" s="11" t="s">
        <v>399</v>
      </c>
      <c r="H53" s="11">
        <v>0.12</v>
      </c>
      <c r="I53" s="20"/>
      <c r="J53" s="20"/>
      <c r="K53" s="20"/>
      <c r="L53" s="20"/>
      <c r="M53" s="230">
        <f>DL_OH!S126*0.14</f>
        <v>0.13695652173913048</v>
      </c>
      <c r="N53" s="20"/>
      <c r="O53" s="20"/>
      <c r="P53" s="27">
        <f>AVERAGE(I53:N53)</f>
        <v>0.13695652173913048</v>
      </c>
      <c r="Q53" s="11" t="e">
        <f>SQRT(VAR(I53:N53))</f>
        <v>#DIV/0!</v>
      </c>
      <c r="R53" s="11">
        <f>COUNT(I53:N53)</f>
        <v>1</v>
      </c>
      <c r="U53" s="213"/>
      <c r="V53" s="20"/>
      <c r="W53" s="20"/>
      <c r="X53" s="20"/>
      <c r="Y53" s="20"/>
      <c r="Z53" s="230">
        <f>DL_OH!S126*0.14</f>
        <v>0.13695652173913048</v>
      </c>
      <c r="AA53" s="20"/>
      <c r="AB53" s="230"/>
      <c r="AC53" s="340">
        <f>AVERAGE(V53:AA53)</f>
        <v>0.13695652173913048</v>
      </c>
      <c r="AD53" s="11" t="e">
        <f>SQRT(VAR(V53:AA53))</f>
        <v>#DIV/0!</v>
      </c>
      <c r="AE53" s="11">
        <f>COUNT(V53:AA53)</f>
        <v>1</v>
      </c>
    </row>
    <row r="54" spans="1:31" ht="25.5">
      <c r="A54" s="213"/>
      <c r="B54" s="234" t="s">
        <v>400</v>
      </c>
      <c r="C54" s="234" t="s">
        <v>568</v>
      </c>
      <c r="D54" s="234" t="s">
        <v>409</v>
      </c>
      <c r="E54" s="234" t="s">
        <v>397</v>
      </c>
      <c r="F54" s="234" t="s">
        <v>567</v>
      </c>
      <c r="G54" s="3" t="s">
        <v>398</v>
      </c>
      <c r="H54" s="17">
        <v>3.3</v>
      </c>
      <c r="N54" s="229">
        <f>5.1*DL_OH!T164</f>
        <v>5.0037735849056588</v>
      </c>
      <c r="P54" s="5">
        <f>AVERAGE(I54:N54)</f>
        <v>5.0037735849056588</v>
      </c>
      <c r="Q54" s="3" t="e">
        <f>SQRT(VAR(I54:N54))</f>
        <v>#DIV/0!</v>
      </c>
      <c r="R54" s="3">
        <f>COUNT(I54:N54)</f>
        <v>1</v>
      </c>
      <c r="U54" s="213"/>
      <c r="AA54" s="229">
        <f>5.63*DL_OH!T164</f>
        <v>5.5237735849056593</v>
      </c>
      <c r="AB54" s="229"/>
      <c r="AC54" s="338">
        <f>AVERAGE(V54:AA54)</f>
        <v>5.5237735849056593</v>
      </c>
      <c r="AD54" s="3" t="e">
        <f>SQRT(VAR(V54:AA54))</f>
        <v>#DIV/0!</v>
      </c>
      <c r="AE54" s="3">
        <f>COUNT(V54:AA54)</f>
        <v>1</v>
      </c>
    </row>
    <row r="55" spans="1:31" ht="25.5">
      <c r="A55" s="213"/>
      <c r="G55" s="11" t="s">
        <v>399</v>
      </c>
      <c r="H55" s="11">
        <v>0.12</v>
      </c>
      <c r="I55" s="20"/>
      <c r="J55" s="20"/>
      <c r="K55" s="20"/>
      <c r="L55" s="20"/>
      <c r="M55" s="20"/>
      <c r="N55" s="230">
        <f>0.18*DL_OH!T164</f>
        <v>0.17660377358490562</v>
      </c>
      <c r="O55" s="20"/>
      <c r="P55" s="27">
        <f>AVERAGE(I55:N55)</f>
        <v>0.17660377358490562</v>
      </c>
      <c r="Q55" s="11" t="e">
        <f>SQRT(VAR(I55:N55))</f>
        <v>#DIV/0!</v>
      </c>
      <c r="R55" s="11">
        <f>COUNT(I55:N55)</f>
        <v>1</v>
      </c>
      <c r="U55" s="213"/>
      <c r="V55" s="20"/>
      <c r="W55" s="20"/>
      <c r="X55" s="20"/>
      <c r="Y55" s="20"/>
      <c r="Z55" s="20"/>
      <c r="AA55" s="230">
        <f>0.19*DL_OH!T164</f>
        <v>0.18641509433962261</v>
      </c>
      <c r="AB55" s="230"/>
      <c r="AC55" s="340">
        <f>AVERAGE(V55:AA55)</f>
        <v>0.18641509433962261</v>
      </c>
      <c r="AD55" s="11" t="e">
        <f>SQRT(VAR(V55:AA55))</f>
        <v>#DIV/0!</v>
      </c>
      <c r="AE55" s="11">
        <f>COUNT(V55:AA55)</f>
        <v>1</v>
      </c>
    </row>
    <row r="56" spans="1:31">
      <c r="A56" s="8"/>
      <c r="P56" s="5"/>
      <c r="U56" s="8"/>
      <c r="AB56" s="229"/>
    </row>
    <row r="57" spans="1:31">
      <c r="A57" s="380" t="s">
        <v>413</v>
      </c>
      <c r="B57" s="9" t="s">
        <v>24</v>
      </c>
      <c r="C57" s="9"/>
      <c r="D57" s="9" t="s">
        <v>24</v>
      </c>
      <c r="E57" s="9"/>
      <c r="F57" s="9"/>
      <c r="G57" s="13"/>
      <c r="H57" s="13"/>
      <c r="I57" s="16"/>
      <c r="J57" s="16"/>
      <c r="K57" s="16"/>
      <c r="L57" s="16"/>
      <c r="M57" s="16"/>
      <c r="N57" s="16"/>
      <c r="O57" s="16"/>
      <c r="P57" s="26"/>
      <c r="Q57" s="13"/>
      <c r="R57" s="13"/>
      <c r="U57" s="380" t="s">
        <v>413</v>
      </c>
      <c r="V57" s="16"/>
      <c r="W57" s="16"/>
      <c r="X57" s="16"/>
      <c r="Y57" s="16"/>
      <c r="Z57" s="16"/>
      <c r="AA57" s="16"/>
      <c r="AB57" s="319"/>
      <c r="AC57" s="337"/>
      <c r="AD57" s="13"/>
      <c r="AE57" s="13"/>
    </row>
    <row r="58" spans="1:31" ht="25.5">
      <c r="A58" s="380"/>
      <c r="B58" s="3" t="s">
        <v>394</v>
      </c>
      <c r="C58" s="3" t="s">
        <v>395</v>
      </c>
      <c r="D58" s="3" t="s">
        <v>414</v>
      </c>
      <c r="E58" s="3" t="s">
        <v>397</v>
      </c>
      <c r="G58" s="3" t="s">
        <v>398</v>
      </c>
      <c r="H58" s="17">
        <v>1.6</v>
      </c>
      <c r="I58" s="2">
        <f>UL_OH!R9*4.17</f>
        <v>4.2791578733766231</v>
      </c>
      <c r="P58" s="5">
        <f>AVERAGE(I58:N58)</f>
        <v>4.2791578733766231</v>
      </c>
      <c r="Q58" s="3" t="e">
        <f>SQRT(VAR(I58:N58))</f>
        <v>#DIV/0!</v>
      </c>
      <c r="R58" s="3">
        <f>COUNT(I58:N58)</f>
        <v>1</v>
      </c>
      <c r="U58" s="380"/>
      <c r="V58" s="2">
        <f>UL_OH!R9*4.184</f>
        <v>4.293524350649351</v>
      </c>
      <c r="AB58" s="229">
        <f>UL_OH!R45*4.778</f>
        <v>4.9078108271281948</v>
      </c>
      <c r="AC58" s="338">
        <f>AVERAGE(V58:AB58)</f>
        <v>4.6006675888887729</v>
      </c>
      <c r="AD58" s="3">
        <f>SQRT(VAR(V58:AB58))</f>
        <v>0.4343661331093811</v>
      </c>
      <c r="AE58" s="3">
        <f>COUNT(V58:AB58)</f>
        <v>2</v>
      </c>
    </row>
    <row r="59" spans="1:31" ht="25.5">
      <c r="A59" s="380"/>
      <c r="G59" s="11" t="s">
        <v>399</v>
      </c>
      <c r="H59" s="11">
        <v>4.4999999999999998E-2</v>
      </c>
      <c r="I59" s="20">
        <f>UL_OH!R9*0.134</f>
        <v>0.13750771103896103</v>
      </c>
      <c r="J59" s="20"/>
      <c r="K59" s="20"/>
      <c r="L59" s="20"/>
      <c r="M59" s="20"/>
      <c r="N59" s="20"/>
      <c r="O59" s="20"/>
      <c r="P59" s="27">
        <f>AVERAGE(I59:N59)</f>
        <v>0.13750771103896103</v>
      </c>
      <c r="Q59" s="11" t="e">
        <f>SQRT(VAR(I59:N59))</f>
        <v>#DIV/0!</v>
      </c>
      <c r="R59" s="11">
        <f>COUNT(I59:N59)</f>
        <v>1</v>
      </c>
      <c r="U59" s="380"/>
      <c r="V59" s="20">
        <f>UL_OH!R9*0.125</f>
        <v>0.1282721185064935</v>
      </c>
      <c r="W59" s="20"/>
      <c r="X59" s="20"/>
      <c r="Y59" s="20"/>
      <c r="Z59" s="20"/>
      <c r="AA59" s="20"/>
      <c r="AB59" s="230">
        <f>UL_OH!R45*0.173</f>
        <v>0.17770014087341518</v>
      </c>
      <c r="AC59" s="339">
        <f>AVERAGE(V59:AB59)</f>
        <v>0.15298612968995434</v>
      </c>
      <c r="AD59" s="335">
        <f>SQRT(VAR(V59:AB59))</f>
        <v>3.4950889796290664E-2</v>
      </c>
      <c r="AE59" s="335">
        <f>COUNT(V59:AB59)</f>
        <v>2</v>
      </c>
    </row>
    <row r="60" spans="1:31">
      <c r="A60" s="380"/>
      <c r="P60" s="5"/>
      <c r="U60" s="380"/>
      <c r="AB60" s="229"/>
    </row>
    <row r="61" spans="1:31" ht="25.5">
      <c r="A61" s="380"/>
      <c r="B61" s="3" t="s">
        <v>394</v>
      </c>
      <c r="C61" s="3" t="s">
        <v>404</v>
      </c>
      <c r="D61" s="3" t="s">
        <v>415</v>
      </c>
      <c r="E61" s="3" t="s">
        <v>397</v>
      </c>
      <c r="G61" s="3" t="s">
        <v>398</v>
      </c>
      <c r="H61" s="17">
        <v>1.6</v>
      </c>
      <c r="P61" s="5" t="e">
        <f>AVERAGE(I61:N61)</f>
        <v>#DIV/0!</v>
      </c>
      <c r="Q61" s="3" t="e">
        <f>SQRT(VAR(I61:N61))</f>
        <v>#DIV/0!</v>
      </c>
      <c r="R61" s="3">
        <f>COUNT(I61:N61)</f>
        <v>0</v>
      </c>
      <c r="U61" s="380"/>
      <c r="AB61" s="229"/>
      <c r="AC61" s="338" t="e">
        <f>AVERAGE(V61:AB61)</f>
        <v>#DIV/0!</v>
      </c>
      <c r="AD61" s="3" t="e">
        <f>SQRT(VAR(V61:AB61))</f>
        <v>#DIV/0!</v>
      </c>
      <c r="AE61" s="3">
        <f>COUNT(V61:AB61)</f>
        <v>0</v>
      </c>
    </row>
    <row r="62" spans="1:31" ht="25.5">
      <c r="A62" s="380"/>
      <c r="G62" s="11" t="s">
        <v>399</v>
      </c>
      <c r="H62" s="11">
        <v>4.4999999999999998E-2</v>
      </c>
      <c r="I62" s="20"/>
      <c r="J62" s="20"/>
      <c r="K62" s="20"/>
      <c r="L62" s="20"/>
      <c r="M62" s="20"/>
      <c r="N62" s="20"/>
      <c r="O62" s="20"/>
      <c r="P62" s="27" t="e">
        <f>AVERAGE(I62:N62)</f>
        <v>#DIV/0!</v>
      </c>
      <c r="Q62" s="11" t="e">
        <f>SQRT(VAR(I62:N62))</f>
        <v>#DIV/0!</v>
      </c>
      <c r="R62" s="11">
        <f>COUNT(I62:N62)</f>
        <v>0</v>
      </c>
      <c r="U62" s="380"/>
      <c r="V62" s="20"/>
      <c r="W62" s="20"/>
      <c r="X62" s="20"/>
      <c r="Y62" s="20"/>
      <c r="Z62" s="20"/>
      <c r="AA62" s="20"/>
      <c r="AB62" s="230"/>
      <c r="AC62" s="339" t="e">
        <f>AVERAGE(V62:AB62)</f>
        <v>#DIV/0!</v>
      </c>
      <c r="AD62" s="335" t="e">
        <f>SQRT(VAR(V62:AB62))</f>
        <v>#DIV/0!</v>
      </c>
      <c r="AE62" s="335">
        <f>COUNT(V62:AB62)</f>
        <v>0</v>
      </c>
    </row>
    <row r="63" spans="1:31">
      <c r="A63" s="380"/>
      <c r="P63" s="5"/>
      <c r="U63" s="380"/>
      <c r="AB63" s="229"/>
    </row>
    <row r="64" spans="1:31" ht="25.5">
      <c r="A64" s="380"/>
      <c r="B64" s="29" t="s">
        <v>394</v>
      </c>
      <c r="C64" s="3" t="s">
        <v>395</v>
      </c>
      <c r="D64" s="29" t="s">
        <v>416</v>
      </c>
      <c r="E64" s="3" t="s">
        <v>397</v>
      </c>
      <c r="G64" s="3" t="s">
        <v>398</v>
      </c>
      <c r="H64" s="17">
        <v>1.6</v>
      </c>
      <c r="I64" s="2">
        <f>UL_OH!R9*6.181</f>
        <v>6.3427997159090905</v>
      </c>
      <c r="J64" s="2">
        <v>5.63</v>
      </c>
      <c r="P64" s="5">
        <f>AVERAGE(I64:N64)</f>
        <v>5.9863998579545452</v>
      </c>
      <c r="Q64" s="3">
        <f>SQRT(VAR(I64:N64))</f>
        <v>0.50402551274716256</v>
      </c>
      <c r="R64" s="3">
        <f>COUNT(I64:N64)</f>
        <v>2</v>
      </c>
      <c r="U64" s="380"/>
      <c r="V64" s="2">
        <f>UL_OH!R9*6.204</f>
        <v>6.3664017857142854</v>
      </c>
      <c r="W64" s="2">
        <v>5.65</v>
      </c>
      <c r="AB64" s="229">
        <f>UL_OH!R45*6.692</f>
        <v>6.8738112296236675</v>
      </c>
      <c r="AC64" s="338">
        <f>AVERAGE(V64:AB64)</f>
        <v>6.2967376717793186</v>
      </c>
      <c r="AD64" s="3">
        <f>SQRT(VAR(V64:AB64))</f>
        <v>0.61487258681454171</v>
      </c>
      <c r="AE64" s="3">
        <f>COUNT(V64:AB64)</f>
        <v>3</v>
      </c>
    </row>
    <row r="65" spans="1:31" ht="25.5">
      <c r="A65" s="380"/>
      <c r="G65" s="11" t="s">
        <v>399</v>
      </c>
      <c r="H65" s="11">
        <v>4.4999999999999998E-2</v>
      </c>
      <c r="I65" s="20">
        <f>UL_OH!R9*0.14</f>
        <v>0.14366477272727274</v>
      </c>
      <c r="J65" s="20">
        <v>0.24299999999999999</v>
      </c>
      <c r="K65" s="20"/>
      <c r="L65" s="20"/>
      <c r="M65" s="20"/>
      <c r="N65" s="20"/>
      <c r="O65" s="20"/>
      <c r="P65" s="27">
        <f>AVERAGE(I65:N65)</f>
        <v>0.19333238636363637</v>
      </c>
      <c r="Q65" s="11">
        <f>SQRT(VAR(I65:N65))</f>
        <v>7.0240612815252304E-2</v>
      </c>
      <c r="R65" s="11">
        <f>COUNT(I65:N65)</f>
        <v>2</v>
      </c>
      <c r="U65" s="380"/>
      <c r="V65" s="20">
        <f>UL_OH!R9*0.133</f>
        <v>0.1364815340909091</v>
      </c>
      <c r="W65" s="20">
        <v>0.214</v>
      </c>
      <c r="X65" s="20"/>
      <c r="Y65" s="20"/>
      <c r="Z65" s="20"/>
      <c r="AA65" s="20"/>
      <c r="AB65" s="230">
        <f>UL_OH!R45*0.211</f>
        <v>0.21673254175890522</v>
      </c>
      <c r="AC65" s="339">
        <f>AVERAGE(V65:AB65)</f>
        <v>0.18907135861660476</v>
      </c>
      <c r="AD65" s="335">
        <f>SQRT(VAR(V65:AB65))</f>
        <v>4.5564612681867983E-2</v>
      </c>
      <c r="AE65" s="335">
        <f>COUNT(V65:AB65)</f>
        <v>3</v>
      </c>
    </row>
    <row r="66" spans="1:31">
      <c r="A66" s="380"/>
      <c r="P66" s="5"/>
      <c r="U66" s="380"/>
    </row>
    <row r="67" spans="1:31" ht="25.5">
      <c r="A67" s="380"/>
      <c r="B67" s="3" t="s">
        <v>394</v>
      </c>
      <c r="C67" s="3" t="s">
        <v>395</v>
      </c>
      <c r="D67" s="3" t="s">
        <v>416</v>
      </c>
      <c r="E67" s="3" t="s">
        <v>397</v>
      </c>
      <c r="G67" s="3" t="s">
        <v>398</v>
      </c>
      <c r="H67" s="39">
        <v>1.6</v>
      </c>
      <c r="P67" s="5" t="e">
        <f>AVERAGE(I67:N67)</f>
        <v>#DIV/0!</v>
      </c>
      <c r="Q67" s="3" t="e">
        <f>SQRT(VAR(I67:N67))</f>
        <v>#DIV/0!</v>
      </c>
      <c r="R67" s="3">
        <f>COUNT(I67:N67)</f>
        <v>0</v>
      </c>
      <c r="U67" s="380"/>
      <c r="AC67" s="338" t="e">
        <f>AVERAGE(V67:AB67)</f>
        <v>#DIV/0!</v>
      </c>
      <c r="AD67" s="3" t="e">
        <f>SQRT(VAR(V67:AB67))</f>
        <v>#DIV/0!</v>
      </c>
      <c r="AE67" s="3">
        <f>COUNT(V67:AB67)</f>
        <v>0</v>
      </c>
    </row>
    <row r="68" spans="1:31" ht="25.5">
      <c r="A68" s="380"/>
      <c r="G68" s="11" t="s">
        <v>399</v>
      </c>
      <c r="H68" s="11">
        <v>4.4999999999999998E-2</v>
      </c>
      <c r="I68" s="20"/>
      <c r="J68" s="20"/>
      <c r="K68" s="20"/>
      <c r="L68" s="20"/>
      <c r="M68" s="20"/>
      <c r="N68" s="20"/>
      <c r="O68" s="20"/>
      <c r="P68" s="27" t="e">
        <f>AVERAGE(I68:N68)</f>
        <v>#DIV/0!</v>
      </c>
      <c r="Q68" s="11" t="e">
        <f>SQRT(VAR(I68:N68))</f>
        <v>#DIV/0!</v>
      </c>
      <c r="R68" s="11">
        <f>COUNT(I68:N68)</f>
        <v>0</v>
      </c>
      <c r="U68" s="380"/>
      <c r="V68" s="20"/>
      <c r="W68" s="20"/>
      <c r="X68" s="20"/>
      <c r="Y68" s="20"/>
      <c r="Z68" s="20"/>
      <c r="AA68" s="20"/>
      <c r="AB68" s="20"/>
      <c r="AC68" s="339" t="e">
        <f>AVERAGE(V68:AB68)</f>
        <v>#DIV/0!</v>
      </c>
      <c r="AD68" s="335" t="e">
        <f>SQRT(VAR(V68:AB68))</f>
        <v>#DIV/0!</v>
      </c>
      <c r="AE68" s="335">
        <f>COUNT(V68:AB68)</f>
        <v>0</v>
      </c>
    </row>
    <row r="69" spans="1:31">
      <c r="A69" s="380"/>
      <c r="P69" s="5"/>
      <c r="U69" s="380"/>
    </row>
    <row r="70" spans="1:31">
      <c r="A70" s="380"/>
      <c r="P70" s="5"/>
      <c r="U70" s="380"/>
    </row>
    <row r="71" spans="1:31">
      <c r="A71" s="380"/>
      <c r="B71" s="9" t="s">
        <v>25</v>
      </c>
      <c r="C71" s="9"/>
      <c r="D71" s="9" t="s">
        <v>25</v>
      </c>
      <c r="E71" s="9"/>
      <c r="F71" s="9"/>
      <c r="G71" s="13"/>
      <c r="H71" s="13"/>
      <c r="I71" s="16"/>
      <c r="J71" s="16"/>
      <c r="K71" s="16"/>
      <c r="L71" s="16"/>
      <c r="M71" s="16"/>
      <c r="N71" s="16"/>
      <c r="O71" s="16"/>
      <c r="P71" s="26"/>
      <c r="Q71" s="13"/>
      <c r="R71" s="13"/>
      <c r="U71" s="380"/>
      <c r="V71" s="16"/>
      <c r="W71" s="16"/>
      <c r="X71" s="16"/>
      <c r="Y71" s="16"/>
      <c r="Z71" s="16"/>
      <c r="AA71" s="16"/>
      <c r="AB71" s="16"/>
      <c r="AC71" s="337"/>
      <c r="AD71" s="13"/>
      <c r="AE71" s="13"/>
    </row>
    <row r="72" spans="1:31" ht="38.25">
      <c r="A72" s="380"/>
      <c r="B72" s="3" t="s">
        <v>394</v>
      </c>
      <c r="C72" s="3" t="s">
        <v>395</v>
      </c>
      <c r="D72" s="3" t="s">
        <v>417</v>
      </c>
      <c r="E72" s="3" t="s">
        <v>410</v>
      </c>
      <c r="F72" s="3" t="s">
        <v>44</v>
      </c>
      <c r="G72" s="3" t="s">
        <v>398</v>
      </c>
      <c r="H72" s="17">
        <v>1.6</v>
      </c>
      <c r="I72" s="2">
        <f>UL_OH!R28*5.159</f>
        <v>4.751482352941176</v>
      </c>
      <c r="O72" s="229">
        <f>UL_OH!R73*2.97</f>
        <v>2.7559514840418924</v>
      </c>
      <c r="P72" s="5">
        <f>AVERAGE(I72:O72)</f>
        <v>3.7537169184915342</v>
      </c>
      <c r="Q72" s="3">
        <f>SQRT(VAR(I72:O72))</f>
        <v>1.4110534094657678</v>
      </c>
      <c r="R72" s="3">
        <f>COUNT(I72:O72)</f>
        <v>2</v>
      </c>
      <c r="U72" s="380"/>
      <c r="V72" s="2">
        <f>UL_OH!R28*5.171</f>
        <v>4.7625344537815124</v>
      </c>
      <c r="AC72" s="338">
        <f>AVERAGE(V72:AB72)</f>
        <v>4.7625344537815124</v>
      </c>
      <c r="AD72" s="3" t="e">
        <f>SQRT(VAR(V72:AB72))</f>
        <v>#DIV/0!</v>
      </c>
      <c r="AE72" s="3">
        <f>COUNT(V72:AB72)</f>
        <v>1</v>
      </c>
    </row>
    <row r="73" spans="1:31" ht="25.5">
      <c r="A73" s="380"/>
      <c r="G73" s="11" t="s">
        <v>399</v>
      </c>
      <c r="H73" s="11">
        <v>4.4999999999999998E-2</v>
      </c>
      <c r="I73" s="20">
        <f>UL_OH!R28*0.113</f>
        <v>0.10407394957983193</v>
      </c>
      <c r="J73" s="20"/>
      <c r="K73" s="20"/>
      <c r="L73" s="20"/>
      <c r="M73" s="20"/>
      <c r="N73" s="20"/>
      <c r="O73" s="230">
        <f>UL_OH!R73*0.185</f>
        <v>0.17166701163223907</v>
      </c>
      <c r="P73" s="20">
        <f>AVERAGE(I73:O73)</f>
        <v>0.13787048060603552</v>
      </c>
      <c r="Q73" s="20">
        <f>SQRT(VAR(I73:O73))</f>
        <v>4.7795512538420099E-2</v>
      </c>
      <c r="R73" s="11">
        <f>COUNT(I73:O73)</f>
        <v>2</v>
      </c>
      <c r="U73" s="380"/>
      <c r="V73" s="20">
        <f>UL_OH!R28*0.107</f>
        <v>9.854789915966386E-2</v>
      </c>
      <c r="W73" s="20"/>
      <c r="X73" s="20"/>
      <c r="Y73" s="20"/>
      <c r="Z73" s="20"/>
      <c r="AA73" s="20"/>
      <c r="AB73" s="20"/>
      <c r="AC73" s="339">
        <f>AVERAGE(V73:AB73)</f>
        <v>9.854789915966386E-2</v>
      </c>
      <c r="AD73" s="335" t="e">
        <f>SQRT(VAR(V73:AB73))</f>
        <v>#DIV/0!</v>
      </c>
      <c r="AE73" s="335">
        <f>COUNT(V73:AB73)</f>
        <v>1</v>
      </c>
    </row>
    <row r="74" spans="1:31">
      <c r="A74" s="30"/>
      <c r="P74" s="5"/>
      <c r="U74" s="30"/>
    </row>
    <row r="75" spans="1:31" ht="38.25">
      <c r="A75" s="30"/>
      <c r="B75" s="3" t="s">
        <v>394</v>
      </c>
      <c r="C75" s="3" t="s">
        <v>395</v>
      </c>
      <c r="D75" s="3" t="s">
        <v>417</v>
      </c>
      <c r="E75" s="3" t="s">
        <v>397</v>
      </c>
      <c r="F75" s="3" t="s">
        <v>44</v>
      </c>
      <c r="G75" s="3" t="s">
        <v>398</v>
      </c>
      <c r="H75" s="17">
        <v>1.6</v>
      </c>
      <c r="I75" s="2">
        <f>UL_OH!R28*5.517</f>
        <v>5.0812033613445378</v>
      </c>
      <c r="P75" s="5">
        <f>AVERAGE(I75:N75)</f>
        <v>5.0812033613445378</v>
      </c>
      <c r="Q75" s="3" t="e">
        <f>SQRT(VAR(I75:N75))</f>
        <v>#DIV/0!</v>
      </c>
      <c r="R75" s="3">
        <f>COUNT(I75:N75)</f>
        <v>1</v>
      </c>
      <c r="U75" s="30"/>
      <c r="V75" s="2">
        <f>UL_OH!R28*5.483</f>
        <v>5.0498890756302517</v>
      </c>
      <c r="AC75" s="338">
        <f>AVERAGE(V75:AB75)</f>
        <v>5.0498890756302517</v>
      </c>
      <c r="AD75" s="3" t="e">
        <f>SQRT(VAR(V75:AB75))</f>
        <v>#DIV/0!</v>
      </c>
      <c r="AE75" s="3">
        <f>COUNT(V75:AB75)</f>
        <v>1</v>
      </c>
    </row>
    <row r="76" spans="1:31" ht="25.5">
      <c r="A76" s="30"/>
      <c r="G76" s="11" t="s">
        <v>399</v>
      </c>
      <c r="H76" s="11">
        <v>4.4999999999999998E-2</v>
      </c>
      <c r="I76" s="20">
        <f>UL_OH!R28*0.104</f>
        <v>9.5784873949579824E-2</v>
      </c>
      <c r="J76" s="20"/>
      <c r="K76" s="20"/>
      <c r="L76" s="20"/>
      <c r="M76" s="20"/>
      <c r="N76" s="20"/>
      <c r="O76" s="20"/>
      <c r="P76" s="27">
        <f>AVERAGE(I76:N76)</f>
        <v>9.5784873949579824E-2</v>
      </c>
      <c r="Q76" s="11" t="e">
        <f>SQRT(VAR(I76:N76))</f>
        <v>#DIV/0!</v>
      </c>
      <c r="R76" s="11">
        <f>COUNT(I76:N76)</f>
        <v>1</v>
      </c>
      <c r="U76" s="30"/>
      <c r="V76" s="20">
        <f>UL_OH!R28*0.094</f>
        <v>8.6574789915966385E-2</v>
      </c>
      <c r="W76" s="20"/>
      <c r="X76" s="20"/>
      <c r="Y76" s="20"/>
      <c r="Z76" s="20"/>
      <c r="AA76" s="20"/>
      <c r="AB76" s="20"/>
      <c r="AC76" s="339">
        <f>AVERAGE(V76:AB76)</f>
        <v>8.6574789915966385E-2</v>
      </c>
      <c r="AD76" s="335" t="e">
        <f>SQRT(VAR(V76:AB76))</f>
        <v>#DIV/0!</v>
      </c>
      <c r="AE76" s="335">
        <f>COUNT(V76:AB76)</f>
        <v>1</v>
      </c>
    </row>
    <row r="77" spans="1:31">
      <c r="A77" s="30"/>
      <c r="P77" s="5"/>
      <c r="U77" s="30"/>
    </row>
    <row r="78" spans="1:31" ht="38.25">
      <c r="A78" s="30"/>
      <c r="B78" s="3" t="s">
        <v>394</v>
      </c>
      <c r="C78" s="3" t="s">
        <v>404</v>
      </c>
      <c r="D78" s="3" t="s">
        <v>418</v>
      </c>
      <c r="E78" s="3" t="s">
        <v>397</v>
      </c>
      <c r="F78" s="3" t="s">
        <v>45</v>
      </c>
      <c r="G78" s="3" t="s">
        <v>398</v>
      </c>
      <c r="H78" s="17">
        <v>1.6</v>
      </c>
      <c r="P78" s="5" t="e">
        <f>AVERAGE(I78:N78)</f>
        <v>#DIV/0!</v>
      </c>
      <c r="Q78" s="3" t="e">
        <f>SQRT(VAR(I78:N78))</f>
        <v>#DIV/0!</v>
      </c>
      <c r="R78" s="3">
        <f>COUNT(I78:N78)</f>
        <v>0</v>
      </c>
      <c r="U78" s="30"/>
      <c r="AC78" s="338" t="e">
        <f>AVERAGE(V78:AB78)</f>
        <v>#DIV/0!</v>
      </c>
      <c r="AD78" s="3" t="e">
        <f>SQRT(VAR(V78:AB78))</f>
        <v>#DIV/0!</v>
      </c>
      <c r="AE78" s="3">
        <f>COUNT(V78:AB78)</f>
        <v>0</v>
      </c>
    </row>
    <row r="79" spans="1:31" ht="25.5">
      <c r="A79" s="30"/>
      <c r="G79" s="11" t="s">
        <v>399</v>
      </c>
      <c r="H79" s="11">
        <v>4.4999999999999998E-2</v>
      </c>
      <c r="I79" s="20"/>
      <c r="J79" s="20"/>
      <c r="K79" s="20"/>
      <c r="L79" s="20"/>
      <c r="M79" s="20"/>
      <c r="N79" s="20"/>
      <c r="O79" s="20"/>
      <c r="P79" s="27" t="e">
        <f>AVERAGE(I79:N79)</f>
        <v>#DIV/0!</v>
      </c>
      <c r="Q79" s="11" t="e">
        <f>SQRT(VAR(I79:N79))</f>
        <v>#DIV/0!</v>
      </c>
      <c r="R79" s="11">
        <f>COUNT(I79:N79)</f>
        <v>0</v>
      </c>
      <c r="U79" s="30"/>
      <c r="V79" s="20"/>
      <c r="W79" s="20"/>
      <c r="X79" s="20"/>
      <c r="Y79" s="20"/>
      <c r="Z79" s="20"/>
      <c r="AA79" s="20"/>
      <c r="AB79" s="20"/>
      <c r="AC79" s="339" t="e">
        <f>AVERAGE(V79:AB79)</f>
        <v>#DIV/0!</v>
      </c>
      <c r="AD79" s="335" t="e">
        <f>SQRT(VAR(V79:AB79))</f>
        <v>#DIV/0!</v>
      </c>
      <c r="AE79" s="335">
        <f>COUNT(V79:AB79)</f>
        <v>0</v>
      </c>
    </row>
    <row r="80" spans="1:31" ht="14.1" customHeight="1">
      <c r="A80" s="30"/>
      <c r="P80" s="5"/>
      <c r="U80" s="30"/>
    </row>
    <row r="81" spans="1:31" ht="25.5">
      <c r="A81" s="30"/>
      <c r="B81" s="29" t="s">
        <v>394</v>
      </c>
      <c r="C81" s="3" t="s">
        <v>395</v>
      </c>
      <c r="D81" s="29" t="s">
        <v>416</v>
      </c>
      <c r="E81" s="3" t="s">
        <v>397</v>
      </c>
      <c r="F81" s="3" t="s">
        <v>45</v>
      </c>
      <c r="G81" s="3" t="s">
        <v>398</v>
      </c>
      <c r="H81" s="17">
        <v>1.6</v>
      </c>
      <c r="J81" s="2">
        <v>4.4400000000000004</v>
      </c>
      <c r="P81" s="5">
        <f>AVERAGE(I81:N81)</f>
        <v>4.4400000000000004</v>
      </c>
      <c r="Q81" s="3" t="e">
        <f>SQRT(VAR(I81:N81))</f>
        <v>#DIV/0!</v>
      </c>
      <c r="R81" s="3">
        <f>COUNT(I81:N81)</f>
        <v>1</v>
      </c>
      <c r="U81" s="30"/>
      <c r="W81" s="2">
        <v>4.45</v>
      </c>
      <c r="AC81" s="338">
        <f>AVERAGE(V81:AB81)</f>
        <v>4.45</v>
      </c>
      <c r="AD81" s="3" t="e">
        <f>SQRT(VAR(V81:AB81))</f>
        <v>#DIV/0!</v>
      </c>
      <c r="AE81" s="3">
        <f>COUNT(V81:AB81)</f>
        <v>1</v>
      </c>
    </row>
    <row r="82" spans="1:31" ht="25.5">
      <c r="A82" s="30"/>
      <c r="G82" s="11" t="s">
        <v>399</v>
      </c>
      <c r="H82" s="11">
        <v>4.4999999999999998E-2</v>
      </c>
      <c r="I82" s="20"/>
      <c r="J82" s="20">
        <v>0.18099999999999999</v>
      </c>
      <c r="K82" s="20"/>
      <c r="L82" s="20"/>
      <c r="M82" s="20"/>
      <c r="N82" s="20"/>
      <c r="O82" s="20"/>
      <c r="P82" s="27">
        <f>AVERAGE(I82:N82)</f>
        <v>0.18099999999999999</v>
      </c>
      <c r="Q82" s="11" t="e">
        <f>SQRT(VAR(I82:N82))</f>
        <v>#DIV/0!</v>
      </c>
      <c r="R82" s="11">
        <f>COUNT(I82:N82)</f>
        <v>1</v>
      </c>
      <c r="U82" s="380"/>
      <c r="V82" s="20"/>
      <c r="W82" s="20">
        <v>0.16300000000000001</v>
      </c>
      <c r="X82" s="20"/>
      <c r="Y82" s="20"/>
      <c r="Z82" s="20"/>
      <c r="AA82" s="20"/>
      <c r="AB82" s="20"/>
      <c r="AC82" s="339">
        <f>AVERAGE(V82:AB82)</f>
        <v>0.16300000000000001</v>
      </c>
      <c r="AD82" s="335" t="e">
        <f>SQRT(VAR(V82:AB82))</f>
        <v>#DIV/0!</v>
      </c>
      <c r="AE82" s="335">
        <f>COUNT(V82:AB82)</f>
        <v>1</v>
      </c>
    </row>
    <row r="83" spans="1:31">
      <c r="A83" s="30"/>
      <c r="P83" s="5"/>
      <c r="U83" s="380"/>
    </row>
    <row r="84" spans="1:31" ht="38.25">
      <c r="A84" s="30"/>
      <c r="B84" s="29" t="s">
        <v>394</v>
      </c>
      <c r="C84" s="3" t="s">
        <v>395</v>
      </c>
      <c r="D84" s="191" t="s">
        <v>529</v>
      </c>
      <c r="E84" s="29" t="s">
        <v>410</v>
      </c>
      <c r="F84" s="3" t="s">
        <v>45</v>
      </c>
      <c r="G84" s="3" t="s">
        <v>398</v>
      </c>
      <c r="H84" s="17">
        <v>1.6</v>
      </c>
      <c r="J84" s="2">
        <v>4.18</v>
      </c>
      <c r="M84" s="2">
        <f>UL_OH!R26*5.726</f>
        <v>5.9899832532601236</v>
      </c>
      <c r="P84" s="5">
        <f>AVERAGE(I84:N84)</f>
        <v>5.0849916266300621</v>
      </c>
      <c r="Q84" s="3">
        <f>SQRT(VAR(I84:N84))</f>
        <v>1.279851432214316</v>
      </c>
      <c r="R84" s="3">
        <f>COUNT(I84:N84)</f>
        <v>2</v>
      </c>
      <c r="U84" s="380"/>
      <c r="W84" s="2">
        <v>4.22</v>
      </c>
      <c r="AC84" s="338">
        <f>AVERAGE(V84:AB84)</f>
        <v>4.22</v>
      </c>
      <c r="AD84" s="3" t="e">
        <f>SQRT(VAR(V84:AB84))</f>
        <v>#DIV/0!</v>
      </c>
      <c r="AE84" s="3">
        <f>COUNT(V84:AB84)</f>
        <v>1</v>
      </c>
    </row>
    <row r="85" spans="1:31" ht="25.5">
      <c r="A85" s="30"/>
      <c r="G85" s="11" t="s">
        <v>399</v>
      </c>
      <c r="H85" s="11">
        <v>4.4999999999999998E-2</v>
      </c>
      <c r="I85" s="20"/>
      <c r="J85" s="20">
        <v>0.17100000000000001</v>
      </c>
      <c r="K85" s="20"/>
      <c r="L85" s="20"/>
      <c r="M85" s="20">
        <f>UL_OH!R26*0.136</f>
        <v>0.14226994803412099</v>
      </c>
      <c r="N85" s="20"/>
      <c r="O85" s="20"/>
      <c r="P85" s="27">
        <f>AVERAGE(I85:N85)</f>
        <v>0.1566349740170605</v>
      </c>
      <c r="Q85" s="11">
        <f>SQRT(VAR(I85:N85))</f>
        <v>2.0315214568914958E-2</v>
      </c>
      <c r="R85" s="11">
        <f>COUNT(I85:N85)</f>
        <v>2</v>
      </c>
      <c r="U85" s="380"/>
      <c r="V85" s="20"/>
      <c r="W85" s="40">
        <v>0.16500000000000001</v>
      </c>
      <c r="X85" s="20"/>
      <c r="Y85" s="20"/>
      <c r="Z85" s="20"/>
      <c r="AA85" s="20"/>
      <c r="AB85" s="20"/>
      <c r="AC85" s="339">
        <f>AVERAGE(V85:AB85)</f>
        <v>0.16500000000000001</v>
      </c>
      <c r="AD85" s="335" t="e">
        <f>SQRT(VAR(V85:AB85))</f>
        <v>#DIV/0!</v>
      </c>
      <c r="AE85" s="335">
        <f>COUNT(V85:AB85)</f>
        <v>1</v>
      </c>
    </row>
    <row r="86" spans="1:31">
      <c r="A86" s="30"/>
      <c r="P86" s="5"/>
      <c r="U86" s="380"/>
    </row>
    <row r="87" spans="1:31" ht="38.25">
      <c r="A87" s="30"/>
      <c r="B87" s="29" t="s">
        <v>394</v>
      </c>
      <c r="C87" s="3" t="s">
        <v>395</v>
      </c>
      <c r="D87" s="191" t="s">
        <v>530</v>
      </c>
      <c r="E87" s="3" t="s">
        <v>397</v>
      </c>
      <c r="F87" s="3" t="s">
        <v>45</v>
      </c>
      <c r="G87" s="3" t="s">
        <v>398</v>
      </c>
      <c r="H87" s="17">
        <v>1.6</v>
      </c>
      <c r="J87" s="2">
        <v>4.71</v>
      </c>
      <c r="P87" s="5">
        <f>AVERAGE(I87:N87)</f>
        <v>4.71</v>
      </c>
      <c r="Q87" s="3" t="e">
        <f>SQRT(VAR(I87:N87))</f>
        <v>#DIV/0!</v>
      </c>
      <c r="R87" s="3">
        <f>COUNT(I87:N87)</f>
        <v>1</v>
      </c>
      <c r="U87" s="380"/>
      <c r="W87" s="2">
        <v>4.74</v>
      </c>
      <c r="AC87" s="338">
        <f>AVERAGE(V87:AB87)</f>
        <v>4.74</v>
      </c>
      <c r="AD87" s="3" t="e">
        <f>SQRT(VAR(V87:AB87))</f>
        <v>#DIV/0!</v>
      </c>
      <c r="AE87" s="3">
        <f>COUNT(V87:AB87)</f>
        <v>1</v>
      </c>
    </row>
    <row r="88" spans="1:31" ht="25.5">
      <c r="A88" s="30"/>
      <c r="G88" s="11" t="s">
        <v>399</v>
      </c>
      <c r="H88" s="11">
        <v>4.4999999999999998E-2</v>
      </c>
      <c r="I88" s="20"/>
      <c r="J88" s="20">
        <v>0.19800000000000001</v>
      </c>
      <c r="K88" s="20"/>
      <c r="L88" s="20"/>
      <c r="M88" s="20"/>
      <c r="N88" s="20"/>
      <c r="O88" s="20"/>
      <c r="P88" s="27">
        <f>AVERAGE(I88:N88)</f>
        <v>0.19800000000000001</v>
      </c>
      <c r="Q88" s="11" t="e">
        <f>SQRT(VAR(I88:N88))</f>
        <v>#DIV/0!</v>
      </c>
      <c r="R88" s="11">
        <f>COUNT(I88:N88)</f>
        <v>1</v>
      </c>
      <c r="U88" s="380"/>
      <c r="V88" s="20"/>
      <c r="W88" s="20">
        <v>0.159</v>
      </c>
      <c r="X88" s="20"/>
      <c r="Y88" s="20"/>
      <c r="Z88" s="20"/>
      <c r="AA88" s="20"/>
      <c r="AB88" s="20"/>
      <c r="AC88" s="339">
        <f>AVERAGE(V88:AB88)</f>
        <v>0.159</v>
      </c>
      <c r="AD88" s="335" t="e">
        <f>SQRT(VAR(V88:AB88))</f>
        <v>#DIV/0!</v>
      </c>
      <c r="AE88" s="335">
        <f>COUNT(V88:AB88)</f>
        <v>1</v>
      </c>
    </row>
    <row r="89" spans="1:31">
      <c r="A89" s="30"/>
      <c r="P89" s="5"/>
      <c r="U89" s="380"/>
    </row>
    <row r="90" spans="1:31" ht="38.25">
      <c r="A90" s="30"/>
      <c r="B90" s="29" t="s">
        <v>394</v>
      </c>
      <c r="C90" s="3" t="s">
        <v>395</v>
      </c>
      <c r="D90" s="191" t="s">
        <v>531</v>
      </c>
      <c r="E90" s="29" t="s">
        <v>410</v>
      </c>
      <c r="F90" s="3" t="s">
        <v>45</v>
      </c>
      <c r="G90" s="3" t="s">
        <v>398</v>
      </c>
      <c r="H90" s="17">
        <v>1.6</v>
      </c>
      <c r="J90" s="2">
        <v>4.51</v>
      </c>
      <c r="P90" s="5">
        <f>AVERAGE(I90:N90)</f>
        <v>4.51</v>
      </c>
      <c r="Q90" s="3" t="e">
        <f>SQRT(VAR(I90:N90))</f>
        <v>#DIV/0!</v>
      </c>
      <c r="R90" s="3">
        <f>COUNT(I90:N90)</f>
        <v>1</v>
      </c>
      <c r="U90" s="380"/>
      <c r="W90" s="2">
        <v>4.5599999999999996</v>
      </c>
      <c r="AC90" s="338">
        <f>AVERAGE(V90:AA90)</f>
        <v>4.5599999999999996</v>
      </c>
      <c r="AD90" s="3" t="e">
        <f>SQRT(VAR(V90:AA90))</f>
        <v>#DIV/0!</v>
      </c>
      <c r="AE90" s="3">
        <f>COUNT(V90:AA90)</f>
        <v>1</v>
      </c>
    </row>
    <row r="91" spans="1:31" ht="25.5">
      <c r="A91" s="30"/>
      <c r="G91" s="11" t="s">
        <v>399</v>
      </c>
      <c r="H91" s="11">
        <v>4.4999999999999998E-2</v>
      </c>
      <c r="I91" s="20"/>
      <c r="J91" s="20">
        <v>0.182</v>
      </c>
      <c r="K91" s="20"/>
      <c r="L91" s="20"/>
      <c r="M91" s="20"/>
      <c r="N91" s="20"/>
      <c r="O91" s="20"/>
      <c r="P91" s="27">
        <f>AVERAGE(I91:N91)</f>
        <v>0.182</v>
      </c>
      <c r="Q91" s="11" t="e">
        <f>SQRT(VAR(I91:N91))</f>
        <v>#DIV/0!</v>
      </c>
      <c r="R91" s="11">
        <f>COUNT(I91:N91)</f>
        <v>1</v>
      </c>
      <c r="U91" s="380"/>
      <c r="V91" s="20"/>
      <c r="W91" s="20">
        <v>0.14899999999999999</v>
      </c>
      <c r="X91" s="20"/>
      <c r="Y91" s="20"/>
      <c r="Z91" s="20"/>
      <c r="AA91" s="20"/>
      <c r="AB91" s="20"/>
      <c r="AC91" s="340">
        <f>AVERAGE(V91:AA91)</f>
        <v>0.14899999999999999</v>
      </c>
      <c r="AD91" s="11" t="e">
        <f>SQRT(VAR(V91:AA91))</f>
        <v>#DIV/0!</v>
      </c>
      <c r="AE91" s="11">
        <f>COUNT(V91:AA91)</f>
        <v>1</v>
      </c>
    </row>
    <row r="92" spans="1:31">
      <c r="A92" s="30"/>
      <c r="G92" s="11"/>
      <c r="H92" s="11"/>
      <c r="I92" s="20"/>
      <c r="J92" s="20"/>
      <c r="K92" s="20"/>
      <c r="L92" s="20"/>
      <c r="M92" s="20"/>
      <c r="N92" s="20"/>
      <c r="O92" s="20"/>
      <c r="P92" s="27"/>
      <c r="Q92" s="11"/>
      <c r="R92" s="11"/>
      <c r="U92" s="380"/>
      <c r="V92" s="20"/>
      <c r="W92" s="20"/>
      <c r="X92" s="20"/>
      <c r="Y92" s="20"/>
      <c r="Z92" s="20"/>
      <c r="AA92" s="20"/>
      <c r="AB92" s="20"/>
      <c r="AC92" s="340"/>
      <c r="AD92" s="11"/>
      <c r="AE92" s="11"/>
    </row>
    <row r="93" spans="1:31" ht="38.25">
      <c r="A93" s="30"/>
      <c r="B93" s="3" t="s">
        <v>394</v>
      </c>
      <c r="C93" s="3" t="s">
        <v>406</v>
      </c>
      <c r="D93" s="191" t="s">
        <v>532</v>
      </c>
      <c r="E93" s="3" t="s">
        <v>410</v>
      </c>
      <c r="F93" s="29" t="s">
        <v>47</v>
      </c>
      <c r="G93" s="3" t="s">
        <v>398</v>
      </c>
      <c r="H93" s="17">
        <v>1.6</v>
      </c>
      <c r="P93" s="5" t="e">
        <f>AVERAGE(I93:N93)</f>
        <v>#DIV/0!</v>
      </c>
      <c r="Q93" s="3" t="e">
        <f>SQRT(VAR(I93:N93))</f>
        <v>#DIV/0!</v>
      </c>
      <c r="R93" s="3">
        <f>COUNT(I93:N93)</f>
        <v>0</v>
      </c>
      <c r="U93" s="380"/>
      <c r="AC93" s="338" t="e">
        <f>AVERAGE(V93:AA93)</f>
        <v>#DIV/0!</v>
      </c>
      <c r="AD93" s="3" t="e">
        <f>SQRT(VAR(V93:AA93))</f>
        <v>#DIV/0!</v>
      </c>
      <c r="AE93" s="3">
        <f>COUNT(V93:AA93)</f>
        <v>0</v>
      </c>
    </row>
    <row r="94" spans="1:31" ht="25.5">
      <c r="A94" s="30"/>
      <c r="G94" s="11" t="s">
        <v>399</v>
      </c>
      <c r="H94" s="11">
        <v>4.4999999999999998E-2</v>
      </c>
      <c r="I94" s="20"/>
      <c r="J94" s="20"/>
      <c r="K94" s="20"/>
      <c r="L94" s="20"/>
      <c r="M94" s="20"/>
      <c r="N94" s="20"/>
      <c r="O94" s="20"/>
      <c r="P94" s="27" t="e">
        <f>AVERAGE(I94:N94)</f>
        <v>#DIV/0!</v>
      </c>
      <c r="Q94" s="11" t="e">
        <f>SQRT(VAR(I94:N94))</f>
        <v>#DIV/0!</v>
      </c>
      <c r="R94" s="11">
        <f>COUNT(I94:N94)</f>
        <v>0</v>
      </c>
      <c r="U94" s="380"/>
      <c r="V94" s="20"/>
      <c r="W94" s="20"/>
      <c r="X94" s="20"/>
      <c r="Y94" s="20"/>
      <c r="Z94" s="20"/>
      <c r="AA94" s="20"/>
      <c r="AB94" s="20"/>
      <c r="AC94" s="340" t="e">
        <f>AVERAGE(V94:AA94)</f>
        <v>#DIV/0!</v>
      </c>
      <c r="AD94" s="11" t="e">
        <f>SQRT(VAR(V94:AA94))</f>
        <v>#DIV/0!</v>
      </c>
      <c r="AE94" s="11">
        <f>COUNT(V94:AA94)</f>
        <v>0</v>
      </c>
    </row>
    <row r="95" spans="1:31">
      <c r="A95" s="30"/>
      <c r="P95" s="5"/>
      <c r="U95" s="380"/>
    </row>
    <row r="96" spans="1:31">
      <c r="A96" s="30"/>
      <c r="P96" s="5"/>
      <c r="U96" s="212"/>
    </row>
    <row r="97" spans="1:31" ht="38.25">
      <c r="A97" s="212"/>
      <c r="B97" s="234" t="s">
        <v>394</v>
      </c>
      <c r="C97" s="234" t="s">
        <v>395</v>
      </c>
      <c r="D97" s="234" t="s">
        <v>531</v>
      </c>
      <c r="E97" s="234" t="s">
        <v>410</v>
      </c>
      <c r="F97" s="234" t="s">
        <v>502</v>
      </c>
      <c r="G97" s="3" t="s">
        <v>398</v>
      </c>
      <c r="H97" s="17">
        <v>1.6</v>
      </c>
      <c r="M97" s="229">
        <f>UL_OH!R71*5.293</f>
        <v>5.3417513157894732</v>
      </c>
      <c r="P97" s="5">
        <f>AVERAGE(I97:N97)</f>
        <v>5.3417513157894732</v>
      </c>
      <c r="Q97" s="3" t="e">
        <f>SQRT(VAR(I97:N97))</f>
        <v>#DIV/0!</v>
      </c>
      <c r="R97" s="3">
        <f>COUNT(I97:N97)</f>
        <v>1</v>
      </c>
      <c r="U97" s="212"/>
      <c r="Z97" s="229">
        <f>UL_OH!R71*5.328</f>
        <v>5.3770736842105258</v>
      </c>
      <c r="AC97" s="338">
        <f>AVERAGE(V97:AB97)</f>
        <v>5.3770736842105258</v>
      </c>
      <c r="AD97" s="3" t="e">
        <f>SQRT(VAR(V97:AB97))</f>
        <v>#DIV/0!</v>
      </c>
      <c r="AE97" s="3">
        <f t="shared" ref="AE97:AE104" si="0">COUNT(V97:AB97)</f>
        <v>1</v>
      </c>
    </row>
    <row r="98" spans="1:31" ht="25.5">
      <c r="A98" s="212"/>
      <c r="B98" s="234"/>
      <c r="C98" s="234"/>
      <c r="D98" s="234"/>
      <c r="E98" s="234"/>
      <c r="F98" s="234"/>
      <c r="G98" s="11" t="s">
        <v>399</v>
      </c>
      <c r="H98" s="11">
        <v>4.4999999999999998E-2</v>
      </c>
      <c r="I98" s="20"/>
      <c r="J98" s="20"/>
      <c r="K98" s="20"/>
      <c r="L98" s="20"/>
      <c r="M98" s="230">
        <f>UL_OH!R71*0.113</f>
        <v>0.11404078947368419</v>
      </c>
      <c r="N98" s="20"/>
      <c r="O98" s="20"/>
      <c r="P98" s="27">
        <f>AVERAGE(I98:N98)</f>
        <v>0.11404078947368419</v>
      </c>
      <c r="Q98" s="11" t="e">
        <f>SQRT(VAR(I98:N98))</f>
        <v>#DIV/0!</v>
      </c>
      <c r="R98" s="11">
        <f>COUNT(I98:N98)</f>
        <v>1</v>
      </c>
      <c r="U98" s="212"/>
      <c r="V98" s="20"/>
      <c r="W98" s="40"/>
      <c r="X98" s="20"/>
      <c r="Y98" s="20"/>
      <c r="Z98" s="230">
        <f>UL_OH!R71*0.129</f>
        <v>0.13018815789473684</v>
      </c>
      <c r="AA98" s="20"/>
      <c r="AB98" s="20"/>
      <c r="AC98" s="339">
        <f>AVERAGE(V98:AB98)</f>
        <v>0.13018815789473684</v>
      </c>
      <c r="AD98" s="335" t="e">
        <f>SQRT(VAR(V98:AB98))</f>
        <v>#DIV/0!</v>
      </c>
      <c r="AE98" s="335">
        <f t="shared" si="0"/>
        <v>1</v>
      </c>
    </row>
    <row r="99" spans="1:31" ht="38.25">
      <c r="A99" s="212"/>
      <c r="B99" s="234" t="s">
        <v>394</v>
      </c>
      <c r="C99" s="234" t="s">
        <v>395</v>
      </c>
      <c r="D99" s="234" t="s">
        <v>531</v>
      </c>
      <c r="E99" s="234" t="s">
        <v>410</v>
      </c>
      <c r="F99" s="234" t="s">
        <v>503</v>
      </c>
      <c r="G99" s="3" t="s">
        <v>398</v>
      </c>
      <c r="H99" s="17">
        <v>1.6</v>
      </c>
      <c r="M99" s="229">
        <f>UL_OH!R72*4.764</f>
        <v>4.7798905937291529</v>
      </c>
      <c r="P99" s="5">
        <f>AVERAGE(I99:N99)</f>
        <v>4.7798905937291529</v>
      </c>
      <c r="Q99" s="3" t="e">
        <f>SQRT(VAR(I99:N99))</f>
        <v>#DIV/0!</v>
      </c>
      <c r="R99" s="3">
        <f>COUNT(I99:N99)</f>
        <v>1</v>
      </c>
      <c r="U99" s="212"/>
      <c r="Z99" s="229">
        <f>UL_OH!R72*4.795</f>
        <v>4.8109939959973316</v>
      </c>
      <c r="AC99" s="338">
        <f>AVERAGE(V99:AB99)</f>
        <v>4.8109939959973316</v>
      </c>
      <c r="AD99" s="3" t="e">
        <f>SQRT(VAR(V99:AB99))</f>
        <v>#DIV/0!</v>
      </c>
      <c r="AE99" s="3">
        <f t="shared" si="0"/>
        <v>1</v>
      </c>
    </row>
    <row r="100" spans="1:31" ht="25.5">
      <c r="A100" s="212"/>
      <c r="G100" s="11" t="s">
        <v>399</v>
      </c>
      <c r="H100" s="11">
        <v>4.4999999999999998E-2</v>
      </c>
      <c r="I100" s="20"/>
      <c r="J100" s="20"/>
      <c r="K100" s="20"/>
      <c r="L100" s="20"/>
      <c r="M100" s="230">
        <f>UL_OH!R72*0.129</f>
        <v>0.12943028685790528</v>
      </c>
      <c r="N100" s="20"/>
      <c r="O100" s="20"/>
      <c r="P100" s="27">
        <f>AVERAGE(I100:N100)</f>
        <v>0.12943028685790528</v>
      </c>
      <c r="Q100" s="11" t="e">
        <f>SQRT(VAR(I100:N100))</f>
        <v>#DIV/0!</v>
      </c>
      <c r="R100" s="11">
        <f>COUNT(I100:N100)</f>
        <v>1</v>
      </c>
      <c r="U100" s="212"/>
      <c r="V100" s="20"/>
      <c r="W100" s="40"/>
      <c r="X100" s="20"/>
      <c r="Y100" s="20"/>
      <c r="Z100" s="230">
        <f>UL_OH!R72*0.116</f>
        <v>0.11638692461641095</v>
      </c>
      <c r="AA100" s="20"/>
      <c r="AB100" s="20"/>
      <c r="AC100" s="339">
        <f>AVERAGE(V100:AB100)</f>
        <v>0.11638692461641095</v>
      </c>
      <c r="AD100" s="335" t="e">
        <f>SQRT(VAR(V100:AB100))</f>
        <v>#DIV/0!</v>
      </c>
      <c r="AE100" s="335">
        <f t="shared" si="0"/>
        <v>1</v>
      </c>
    </row>
    <row r="101" spans="1:31" s="234" customFormat="1" ht="38.25">
      <c r="A101" s="284"/>
      <c r="B101" s="234" t="s">
        <v>394</v>
      </c>
      <c r="C101" s="234" t="s">
        <v>395</v>
      </c>
      <c r="D101" s="234" t="s">
        <v>529</v>
      </c>
      <c r="E101" s="234" t="s">
        <v>397</v>
      </c>
      <c r="F101" s="234" t="s">
        <v>45</v>
      </c>
      <c r="G101" s="234" t="s">
        <v>398</v>
      </c>
      <c r="H101" s="285">
        <v>1.6</v>
      </c>
      <c r="I101" s="229"/>
      <c r="J101" s="229"/>
      <c r="K101" s="229"/>
      <c r="L101" s="229"/>
      <c r="M101" s="229"/>
      <c r="N101" s="229"/>
      <c r="O101" s="229"/>
      <c r="P101" s="287" t="e">
        <f>AVERAGE(I101:N101)</f>
        <v>#DIV/0!</v>
      </c>
      <c r="Q101" s="234" t="e">
        <f>SQRT(VAR(I101:N101))</f>
        <v>#DIV/0!</v>
      </c>
      <c r="R101" s="234">
        <f>COUNT(I101:N101)</f>
        <v>0</v>
      </c>
      <c r="U101" s="284"/>
      <c r="V101" s="229"/>
      <c r="W101" s="229"/>
      <c r="X101" s="229"/>
      <c r="Y101" s="229"/>
      <c r="Z101" s="229"/>
      <c r="AA101" s="229"/>
      <c r="AB101" s="229"/>
      <c r="AC101" s="338" t="e">
        <f>AVERAGE(V101:AB101)</f>
        <v>#DIV/0!</v>
      </c>
      <c r="AD101" s="3" t="e">
        <f>SQRT(VAR(V101:AB101))</f>
        <v>#DIV/0!</v>
      </c>
      <c r="AE101" s="3">
        <f t="shared" si="0"/>
        <v>0</v>
      </c>
    </row>
    <row r="102" spans="1:31" s="234" customFormat="1" ht="25.5">
      <c r="A102" s="284"/>
      <c r="G102" s="288" t="s">
        <v>399</v>
      </c>
      <c r="H102" s="288">
        <v>4.4999999999999998E-2</v>
      </c>
      <c r="I102" s="230"/>
      <c r="J102" s="230"/>
      <c r="K102" s="230"/>
      <c r="L102" s="230"/>
      <c r="M102" s="230"/>
      <c r="N102" s="230"/>
      <c r="O102" s="230"/>
      <c r="P102" s="290" t="e">
        <f>AVERAGE(I102:N102)</f>
        <v>#DIV/0!</v>
      </c>
      <c r="Q102" s="288" t="e">
        <f>SQRT(VAR(I102:N102))</f>
        <v>#DIV/0!</v>
      </c>
      <c r="R102" s="288">
        <f>COUNT(I102:N102)</f>
        <v>0</v>
      </c>
      <c r="U102" s="284"/>
      <c r="V102" s="230"/>
      <c r="W102" s="230"/>
      <c r="X102" s="230"/>
      <c r="Y102" s="230"/>
      <c r="Z102" s="230"/>
      <c r="AA102" s="230"/>
      <c r="AB102" s="230"/>
      <c r="AC102" s="339" t="e">
        <f>AVERAGE(V102:AB102)</f>
        <v>#DIV/0!</v>
      </c>
      <c r="AD102" s="335" t="e">
        <f>SQRT(VAR(V102:AB102))</f>
        <v>#DIV/0!</v>
      </c>
      <c r="AE102" s="335">
        <f t="shared" si="0"/>
        <v>0</v>
      </c>
    </row>
    <row r="103" spans="1:31" s="234" customFormat="1" ht="38.25">
      <c r="A103" s="284"/>
      <c r="B103" s="234" t="s">
        <v>394</v>
      </c>
      <c r="C103" s="234" t="s">
        <v>395</v>
      </c>
      <c r="D103" s="234" t="s">
        <v>529</v>
      </c>
      <c r="E103" s="234" t="s">
        <v>397</v>
      </c>
      <c r="F103" s="234" t="s">
        <v>593</v>
      </c>
      <c r="G103" s="234" t="s">
        <v>398</v>
      </c>
      <c r="H103" s="285">
        <v>1.6</v>
      </c>
      <c r="I103" s="229"/>
      <c r="J103" s="229"/>
      <c r="K103" s="229"/>
      <c r="L103" s="229"/>
      <c r="M103" s="229"/>
      <c r="N103" s="229"/>
      <c r="O103" s="229"/>
      <c r="P103" s="287" t="e">
        <f>AVERAGE(I103:N103)</f>
        <v>#DIV/0!</v>
      </c>
      <c r="Q103" s="234" t="e">
        <f>SQRT(VAR(I103:N103))</f>
        <v>#DIV/0!</v>
      </c>
      <c r="R103" s="234">
        <f>COUNT(I103:N103)</f>
        <v>0</v>
      </c>
      <c r="U103" s="284"/>
      <c r="V103" s="229"/>
      <c r="W103" s="229"/>
      <c r="X103" s="229"/>
      <c r="Y103" s="229"/>
      <c r="Z103" s="229"/>
      <c r="AA103" s="229"/>
      <c r="AB103" s="229"/>
      <c r="AC103" s="338" t="e">
        <f>AVERAGE(V103:AB103)</f>
        <v>#DIV/0!</v>
      </c>
      <c r="AD103" s="3" t="e">
        <f>SQRT(VAR(V103:AB103))</f>
        <v>#DIV/0!</v>
      </c>
      <c r="AE103" s="3">
        <f t="shared" si="0"/>
        <v>0</v>
      </c>
    </row>
    <row r="104" spans="1:31" s="234" customFormat="1" ht="25.5">
      <c r="A104" s="284"/>
      <c r="G104" s="288" t="s">
        <v>399</v>
      </c>
      <c r="H104" s="288">
        <v>4.4999999999999998E-2</v>
      </c>
      <c r="I104" s="230"/>
      <c r="J104" s="230"/>
      <c r="K104" s="230"/>
      <c r="L104" s="230"/>
      <c r="M104" s="230"/>
      <c r="N104" s="230"/>
      <c r="O104" s="230"/>
      <c r="P104" s="290" t="e">
        <f>AVERAGE(I104:N104)</f>
        <v>#DIV/0!</v>
      </c>
      <c r="Q104" s="288" t="e">
        <f>SQRT(VAR(I104:N104))</f>
        <v>#DIV/0!</v>
      </c>
      <c r="R104" s="288">
        <f>COUNT(I104:N104)</f>
        <v>0</v>
      </c>
      <c r="U104" s="284"/>
      <c r="V104" s="230"/>
      <c r="W104" s="230"/>
      <c r="X104" s="230"/>
      <c r="Y104" s="230"/>
      <c r="Z104" s="230"/>
      <c r="AA104" s="230"/>
      <c r="AB104" s="230"/>
      <c r="AC104" s="339" t="e">
        <f>AVERAGE(V104:AB104)</f>
        <v>#DIV/0!</v>
      </c>
      <c r="AD104" s="335" t="e">
        <f>SQRT(VAR(V104:AB104))</f>
        <v>#DIV/0!</v>
      </c>
      <c r="AE104" s="335">
        <f t="shared" si="0"/>
        <v>0</v>
      </c>
    </row>
    <row r="105" spans="1:31">
      <c r="P105" s="5"/>
    </row>
    <row r="106" spans="1:31">
      <c r="P106" s="5"/>
    </row>
    <row r="107" spans="1:31">
      <c r="P107" s="5"/>
    </row>
    <row r="108" spans="1:31">
      <c r="P108" s="5"/>
    </row>
    <row r="109" spans="1:31">
      <c r="P109" s="5"/>
    </row>
    <row r="110" spans="1:31">
      <c r="P110" s="5"/>
    </row>
    <row r="111" spans="1:31">
      <c r="P111" s="5"/>
    </row>
    <row r="112" spans="1:31">
      <c r="P112" s="5"/>
    </row>
    <row r="113" spans="16:16">
      <c r="P113" s="5"/>
    </row>
    <row r="114" spans="16:16">
      <c r="P114" s="5"/>
    </row>
    <row r="115" spans="16:16">
      <c r="P115" s="5"/>
    </row>
    <row r="116" spans="16:16">
      <c r="P116" s="5"/>
    </row>
    <row r="117" spans="16:16">
      <c r="P117" s="5"/>
    </row>
    <row r="118" spans="16:16">
      <c r="P118" s="5"/>
    </row>
    <row r="119" spans="16:16">
      <c r="P119" s="5"/>
    </row>
    <row r="120" spans="16:16">
      <c r="P120" s="5"/>
    </row>
    <row r="121" spans="16:16">
      <c r="P121" s="5"/>
    </row>
    <row r="122" spans="16:16">
      <c r="P122" s="5"/>
    </row>
    <row r="123" spans="16:16">
      <c r="P123" s="5"/>
    </row>
    <row r="124" spans="16:16">
      <c r="P124" s="5"/>
    </row>
    <row r="125" spans="16:16">
      <c r="P125" s="5"/>
    </row>
    <row r="126" spans="16:16">
      <c r="P126" s="5"/>
    </row>
    <row r="127" spans="16:16">
      <c r="P127" s="5"/>
    </row>
    <row r="128" spans="16:16">
      <c r="P128" s="5"/>
    </row>
    <row r="129" spans="16:16">
      <c r="P129" s="5"/>
    </row>
    <row r="130" spans="16:16">
      <c r="P130" s="5"/>
    </row>
    <row r="131" spans="16:16">
      <c r="P131" s="5"/>
    </row>
    <row r="132" spans="16:16">
      <c r="P132" s="5"/>
    </row>
    <row r="133" spans="16:16">
      <c r="P133" s="5"/>
    </row>
    <row r="134" spans="16:16">
      <c r="P134" s="5"/>
    </row>
    <row r="135" spans="16:16">
      <c r="P135" s="5"/>
    </row>
    <row r="136" spans="16:16">
      <c r="P136" s="5"/>
    </row>
    <row r="137" spans="16:16">
      <c r="P137" s="5"/>
    </row>
    <row r="138" spans="16:16">
      <c r="P138" s="5"/>
    </row>
    <row r="139" spans="16:16">
      <c r="P139" s="5"/>
    </row>
    <row r="140" spans="16:16">
      <c r="P140" s="5"/>
    </row>
    <row r="141" spans="16:16">
      <c r="P141" s="5"/>
    </row>
    <row r="142" spans="16:16">
      <c r="P142" s="5"/>
    </row>
  </sheetData>
  <customSheetViews>
    <customSheetView guid="{67590F70-5005-492E-AD47-1C13C49F2D83}"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A0559F95-FBE7-4275-9B44-A293A1B62940}"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11FB768A-9BE5-454D-8324-F7BD8513C471}"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 guid="{656CB8E5-9B79-4056-861F-BA0520B66BDB}" scale="85">
      <pane xSplit="8" ySplit="2" topLeftCell="J51" activePane="bottomRight" state="frozen"/>
      <selection pane="bottomRight" activeCell="N53" sqref="N53"/>
      <pageMargins left="0.69930555555555596" right="0.69930555555555596" top="0.75" bottom="0.75" header="0.3" footer="0.3"/>
      <pageSetup paperSize="9" orientation="portrait"/>
    </customSheetView>
    <customSheetView guid="{3A76011A-5D7E-44CA-8EBC-D2C75FB686D2}"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s>
  <mergeCells count="6">
    <mergeCell ref="U82:U95"/>
    <mergeCell ref="G1:H1"/>
    <mergeCell ref="A2:A27"/>
    <mergeCell ref="A57:A73"/>
    <mergeCell ref="U2:U39"/>
    <mergeCell ref="U57:U73"/>
  </mergeCells>
  <phoneticPr fontId="11" type="noConversion"/>
  <pageMargins left="0.69930555555555596" right="0.69930555555555596"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153"/>
  <sheetViews>
    <sheetView zoomScale="70" zoomScaleNormal="70" workbookViewId="0">
      <pane xSplit="8" ySplit="2" topLeftCell="I66" activePane="bottomRight" state="frozen"/>
      <selection pane="topRight" activeCell="I1" sqref="I1"/>
      <selection pane="bottomLeft" activeCell="A3" sqref="A3"/>
      <selection pane="bottomRight" activeCell="A115" sqref="A115:XFD116"/>
    </sheetView>
  </sheetViews>
  <sheetFormatPr defaultColWidth="9.42578125" defaultRowHeight="12.75"/>
  <cols>
    <col min="1" max="1" width="9.42578125" style="3"/>
    <col min="2" max="2" width="5.5703125" style="3" customWidth="1"/>
    <col min="3" max="3" width="24.42578125" style="3" customWidth="1"/>
    <col min="4" max="4" width="18.5703125" style="3" customWidth="1"/>
    <col min="5" max="5" width="11.42578125" style="3" customWidth="1"/>
    <col min="6" max="6" width="9.42578125" style="3" customWidth="1"/>
    <col min="7" max="7" width="16.42578125" style="3" customWidth="1"/>
    <col min="8" max="8" width="6.42578125" style="3" customWidth="1"/>
    <col min="9" max="15" width="9.42578125" style="2" customWidth="1"/>
    <col min="16" max="17" width="9.42578125" style="3" customWidth="1"/>
    <col min="18" max="21" width="9.42578125" style="3"/>
    <col min="22" max="29" width="9.42578125" style="2" customWidth="1"/>
    <col min="30" max="31" width="9.42578125" style="3" customWidth="1"/>
    <col min="32" max="16384" width="9.42578125" style="3"/>
  </cols>
  <sheetData>
    <row r="1" spans="1:32" s="1" customFormat="1" ht="41.1" customHeight="1">
      <c r="A1" s="6" t="s">
        <v>384</v>
      </c>
      <c r="B1" s="1" t="s">
        <v>385</v>
      </c>
      <c r="C1" s="1" t="s">
        <v>386</v>
      </c>
      <c r="D1" s="1" t="s">
        <v>387</v>
      </c>
      <c r="E1" s="1" t="s">
        <v>32</v>
      </c>
      <c r="F1" s="1" t="s">
        <v>42</v>
      </c>
      <c r="G1" s="381" t="s">
        <v>388</v>
      </c>
      <c r="H1" s="381"/>
      <c r="I1" s="23" t="s">
        <v>0</v>
      </c>
      <c r="J1" s="33" t="s">
        <v>1</v>
      </c>
      <c r="K1" s="15" t="s">
        <v>7</v>
      </c>
      <c r="L1" s="15" t="s">
        <v>8</v>
      </c>
      <c r="M1" s="245" t="s">
        <v>9</v>
      </c>
      <c r="N1" s="33" t="s">
        <v>10</v>
      </c>
      <c r="O1" s="217" t="s">
        <v>11</v>
      </c>
      <c r="P1" s="1" t="s">
        <v>389</v>
      </c>
      <c r="Q1" s="1" t="s">
        <v>390</v>
      </c>
      <c r="R1" s="1" t="s">
        <v>391</v>
      </c>
      <c r="U1" s="6" t="s">
        <v>392</v>
      </c>
      <c r="V1" s="23" t="str">
        <f>I1</f>
        <v>Huawei</v>
      </c>
      <c r="W1" s="33" t="s">
        <v>1</v>
      </c>
      <c r="X1" s="330" t="s">
        <v>2</v>
      </c>
      <c r="Y1" s="23" t="str">
        <f>K1</f>
        <v>CAICT</v>
      </c>
      <c r="Z1" s="23" t="str">
        <f>L1</f>
        <v>OPPO</v>
      </c>
      <c r="AA1" s="24" t="s">
        <v>10</v>
      </c>
      <c r="AB1" s="23" t="s">
        <v>11</v>
      </c>
      <c r="AC1" s="320" t="s">
        <v>603</v>
      </c>
      <c r="AD1" s="1" t="s">
        <v>389</v>
      </c>
      <c r="AE1" s="1" t="s">
        <v>390</v>
      </c>
      <c r="AF1" s="1" t="s">
        <v>391</v>
      </c>
    </row>
    <row r="2" spans="1:32">
      <c r="A2" s="382" t="s">
        <v>393</v>
      </c>
      <c r="B2" s="9" t="s">
        <v>24</v>
      </c>
      <c r="C2" s="9"/>
      <c r="D2" s="9" t="s">
        <v>24</v>
      </c>
      <c r="E2" s="9"/>
      <c r="F2" s="9"/>
      <c r="G2" s="9"/>
      <c r="H2" s="9"/>
      <c r="I2" s="16"/>
      <c r="J2" s="16"/>
      <c r="K2" s="16"/>
      <c r="L2" s="16"/>
      <c r="M2" s="16"/>
      <c r="N2" s="16"/>
      <c r="O2" s="16"/>
      <c r="P2" s="26"/>
      <c r="Q2" s="13"/>
      <c r="R2" s="13"/>
      <c r="U2" s="382" t="s">
        <v>393</v>
      </c>
      <c r="V2" s="16"/>
      <c r="W2" s="16"/>
      <c r="X2" s="16"/>
      <c r="Y2" s="16"/>
      <c r="Z2" s="16"/>
      <c r="AA2" s="16"/>
      <c r="AB2" s="16"/>
      <c r="AC2" s="321"/>
      <c r="AD2" s="26"/>
      <c r="AE2" s="13"/>
      <c r="AF2" s="13"/>
    </row>
    <row r="3" spans="1:32" ht="25.5">
      <c r="A3" s="382"/>
      <c r="B3" s="3" t="s">
        <v>394</v>
      </c>
      <c r="C3" s="3" t="s">
        <v>420</v>
      </c>
      <c r="D3" s="3" t="s">
        <v>421</v>
      </c>
      <c r="E3" s="3" t="s">
        <v>397</v>
      </c>
      <c r="G3" s="3" t="s">
        <v>398</v>
      </c>
      <c r="H3" s="17">
        <v>3.3</v>
      </c>
      <c r="I3" s="2">
        <v>13.6</v>
      </c>
      <c r="J3" s="2">
        <v>14.52</v>
      </c>
      <c r="K3" s="2">
        <v>11.3719</v>
      </c>
      <c r="L3" s="2">
        <v>13.18</v>
      </c>
      <c r="O3" s="229">
        <v>12.2</v>
      </c>
      <c r="P3" s="5">
        <f>AVERAGE(I3:O3)</f>
        <v>12.97438</v>
      </c>
      <c r="Q3" s="3">
        <f>SQRT(VAR(I3:O3))</f>
        <v>1.2237470825297194</v>
      </c>
      <c r="R3" s="3">
        <f>COUNT(I3:O3)</f>
        <v>5</v>
      </c>
      <c r="U3" s="382"/>
      <c r="V3" s="2">
        <v>13.532999999999999</v>
      </c>
      <c r="W3" s="2">
        <v>14.51</v>
      </c>
      <c r="X3" s="331">
        <v>12.166</v>
      </c>
      <c r="Z3" s="2">
        <v>13.56</v>
      </c>
      <c r="AB3" s="229">
        <v>12.1</v>
      </c>
      <c r="AC3" s="322">
        <v>15.824999999999999</v>
      </c>
      <c r="AD3" s="5">
        <f>AVERAGE(V3:AC3)</f>
        <v>13.615666666666668</v>
      </c>
      <c r="AE3" s="3">
        <f>SQRT(VAR(V3:AC3))</f>
        <v>1.4205419623040587</v>
      </c>
      <c r="AF3" s="3">
        <f>COUNT(V3:AC3)</f>
        <v>6</v>
      </c>
    </row>
    <row r="4" spans="1:32" ht="25.5">
      <c r="A4" s="382"/>
      <c r="G4" s="11" t="s">
        <v>399</v>
      </c>
      <c r="H4" s="11">
        <v>0.12</v>
      </c>
      <c r="I4" s="20">
        <v>0.35399999999999998</v>
      </c>
      <c r="J4" s="20">
        <v>0.49399999999999999</v>
      </c>
      <c r="K4" s="20">
        <v>0.34760000000000002</v>
      </c>
      <c r="L4" s="20">
        <v>0.48</v>
      </c>
      <c r="M4" s="20"/>
      <c r="N4" s="20"/>
      <c r="O4" s="230">
        <v>0.52200000000000002</v>
      </c>
      <c r="P4" s="27">
        <f>AVERAGE(I4:O4)</f>
        <v>0.43952000000000002</v>
      </c>
      <c r="Q4" s="11">
        <f>SQRT(VAR(I4:O4))</f>
        <v>8.2420579954280981E-2</v>
      </c>
      <c r="R4" s="11">
        <f>COUNT(I4:O4)</f>
        <v>5</v>
      </c>
      <c r="U4" s="382"/>
      <c r="V4" s="20">
        <v>0.34499999999999997</v>
      </c>
      <c r="W4" s="20">
        <v>0.499</v>
      </c>
      <c r="X4" s="332">
        <v>0.39</v>
      </c>
      <c r="Y4" s="20"/>
      <c r="Z4" s="20">
        <v>0.49</v>
      </c>
      <c r="AA4" s="20"/>
      <c r="AB4" s="230">
        <v>0.54900000000000004</v>
      </c>
      <c r="AC4" s="323">
        <v>0.42499999999999999</v>
      </c>
      <c r="AD4" s="27">
        <f>AVERAGE(V4:AC4)</f>
        <v>0.44966666666666666</v>
      </c>
      <c r="AE4" s="11">
        <f>SQRT(VAR(V4:AC4))</f>
        <v>7.6225105225684722E-2</v>
      </c>
      <c r="AF4" s="11">
        <f>COUNT(V4:AC4)</f>
        <v>6</v>
      </c>
    </row>
    <row r="5" spans="1:32">
      <c r="A5" s="382"/>
      <c r="P5" s="5"/>
      <c r="U5" s="382"/>
      <c r="AC5" s="322"/>
      <c r="AD5" s="5"/>
    </row>
    <row r="6" spans="1:32" ht="25.5">
      <c r="A6" s="382"/>
      <c r="B6" s="3" t="s">
        <v>394</v>
      </c>
      <c r="C6" s="3" t="s">
        <v>422</v>
      </c>
      <c r="D6" s="29" t="s">
        <v>423</v>
      </c>
      <c r="E6" s="3" t="s">
        <v>397</v>
      </c>
      <c r="G6" s="3" t="s">
        <v>398</v>
      </c>
      <c r="H6" s="17">
        <v>3.3</v>
      </c>
      <c r="J6" s="2">
        <v>16.64</v>
      </c>
      <c r="P6" s="5">
        <f>AVERAGE(I6:O6)</f>
        <v>16.64</v>
      </c>
      <c r="Q6" s="3" t="e">
        <f>SQRT(VAR(I6:O6))</f>
        <v>#DIV/0!</v>
      </c>
      <c r="R6" s="3">
        <f>COUNT(I6:O6)</f>
        <v>1</v>
      </c>
      <c r="U6" s="382"/>
      <c r="W6" s="2">
        <v>16.63</v>
      </c>
      <c r="AC6" s="322"/>
      <c r="AD6" s="5">
        <f>AVERAGE(V6:AC6)</f>
        <v>16.63</v>
      </c>
      <c r="AE6" s="3" t="e">
        <f>SQRT(VAR(V6:AC6))</f>
        <v>#DIV/0!</v>
      </c>
      <c r="AF6" s="3">
        <f>COUNT(V6:AC6)</f>
        <v>1</v>
      </c>
    </row>
    <row r="7" spans="1:32" ht="25.5">
      <c r="A7" s="382"/>
      <c r="G7" s="11" t="s">
        <v>399</v>
      </c>
      <c r="H7" s="11">
        <v>0.12</v>
      </c>
      <c r="I7" s="20"/>
      <c r="J7" s="20">
        <v>0.50900000000000001</v>
      </c>
      <c r="K7" s="20"/>
      <c r="L7" s="20"/>
      <c r="M7" s="20"/>
      <c r="N7" s="20"/>
      <c r="O7" s="20"/>
      <c r="P7" s="27">
        <f>AVERAGE(I7:O7)</f>
        <v>0.50900000000000001</v>
      </c>
      <c r="Q7" s="11" t="e">
        <f>SQRT(VAR(I7:O7))</f>
        <v>#DIV/0!</v>
      </c>
      <c r="R7" s="11">
        <f>COUNT(I7:O7)</f>
        <v>1</v>
      </c>
      <c r="U7" s="382"/>
      <c r="V7" s="20"/>
      <c r="W7" s="20">
        <v>0.51500000000000001</v>
      </c>
      <c r="X7" s="20"/>
      <c r="Y7" s="20"/>
      <c r="Z7" s="20"/>
      <c r="AA7" s="20"/>
      <c r="AB7" s="20"/>
      <c r="AC7" s="323"/>
      <c r="AD7" s="27">
        <f>AVERAGE(V7:AC7)</f>
        <v>0.51500000000000001</v>
      </c>
      <c r="AE7" s="11" t="e">
        <f>SQRT(VAR(V7:AC7))</f>
        <v>#DIV/0!</v>
      </c>
      <c r="AF7" s="11">
        <f>COUNT(V7:AC7)</f>
        <v>1</v>
      </c>
    </row>
    <row r="8" spans="1:32">
      <c r="A8" s="382"/>
      <c r="P8" s="5"/>
      <c r="U8" s="382"/>
      <c r="AD8" s="5"/>
    </row>
    <row r="9" spans="1:32" ht="25.5">
      <c r="A9" s="382"/>
      <c r="B9" s="3" t="s">
        <v>394</v>
      </c>
      <c r="C9" s="3" t="s">
        <v>424</v>
      </c>
      <c r="D9" s="29" t="s">
        <v>425</v>
      </c>
      <c r="E9" s="3" t="s">
        <v>397</v>
      </c>
      <c r="G9" s="3" t="s">
        <v>398</v>
      </c>
      <c r="H9" s="17">
        <v>3.3</v>
      </c>
      <c r="P9" s="5" t="e">
        <f>AVERAGE(I9:O9)</f>
        <v>#DIV/0!</v>
      </c>
      <c r="Q9" s="3" t="e">
        <f>SQRT(VAR(I9:O9))</f>
        <v>#DIV/0!</v>
      </c>
      <c r="R9" s="3">
        <f>COUNT(I9:O9)</f>
        <v>0</v>
      </c>
      <c r="U9" s="382"/>
      <c r="AD9" s="5" t="e">
        <f>AVERAGE(V9:AC9)</f>
        <v>#DIV/0!</v>
      </c>
      <c r="AE9" s="3" t="e">
        <f>SQRT(VAR(V9:AC9))</f>
        <v>#DIV/0!</v>
      </c>
      <c r="AF9" s="3">
        <f>COUNT(V9:AC9)</f>
        <v>0</v>
      </c>
    </row>
    <row r="10" spans="1:32" ht="25.5">
      <c r="A10" s="382"/>
      <c r="G10" s="11" t="s">
        <v>399</v>
      </c>
      <c r="H10" s="11">
        <v>0.12</v>
      </c>
      <c r="I10" s="20"/>
      <c r="J10" s="20"/>
      <c r="K10" s="20"/>
      <c r="L10" s="20"/>
      <c r="M10" s="20"/>
      <c r="N10" s="20"/>
      <c r="O10" s="20"/>
      <c r="P10" s="27" t="e">
        <f>AVERAGE(I10:O10)</f>
        <v>#DIV/0!</v>
      </c>
      <c r="Q10" s="11" t="e">
        <f>SQRT(VAR(I10:O10))</f>
        <v>#DIV/0!</v>
      </c>
      <c r="R10" s="11">
        <f>COUNT(I10:O10)</f>
        <v>0</v>
      </c>
      <c r="U10" s="382"/>
      <c r="V10" s="20"/>
      <c r="W10" s="20"/>
      <c r="X10" s="20"/>
      <c r="Y10" s="20"/>
      <c r="Z10" s="20"/>
      <c r="AA10" s="20"/>
      <c r="AB10" s="20"/>
      <c r="AC10" s="20"/>
      <c r="AD10" s="27" t="e">
        <f>AVERAGE(V10:AC10)</f>
        <v>#DIV/0!</v>
      </c>
      <c r="AE10" s="11" t="e">
        <f>SQRT(VAR(V10:AC10))</f>
        <v>#DIV/0!</v>
      </c>
      <c r="AF10" s="11">
        <f>COUNT(V10:AC10)</f>
        <v>0</v>
      </c>
    </row>
    <row r="11" spans="1:32">
      <c r="A11" s="382"/>
      <c r="P11" s="5" t="e">
        <f>AVERAGE(I11:O11)</f>
        <v>#DIV/0!</v>
      </c>
      <c r="Q11" s="3" t="e">
        <f>SQRT(VAR(I11:O11))</f>
        <v>#DIV/0!</v>
      </c>
      <c r="R11" s="3">
        <f>COUNT(I11:O11)</f>
        <v>0</v>
      </c>
      <c r="U11" s="382"/>
      <c r="AD11" s="5"/>
    </row>
    <row r="12" spans="1:32" ht="25.5">
      <c r="A12" s="382"/>
      <c r="B12" s="3" t="s">
        <v>394</v>
      </c>
      <c r="C12" s="3" t="s">
        <v>424</v>
      </c>
      <c r="D12" s="3" t="s">
        <v>426</v>
      </c>
      <c r="E12" s="3" t="s">
        <v>397</v>
      </c>
      <c r="G12" s="3" t="s">
        <v>398</v>
      </c>
      <c r="H12" s="17">
        <v>3.3</v>
      </c>
      <c r="P12" s="5" t="e">
        <f>AVERAGE(I12:O12)</f>
        <v>#DIV/0!</v>
      </c>
      <c r="Q12" s="3" t="e">
        <f>SQRT(VAR(I12:O12))</f>
        <v>#DIV/0!</v>
      </c>
      <c r="R12" s="3">
        <f>COUNT(I12:O12)</f>
        <v>0</v>
      </c>
      <c r="U12" s="382"/>
      <c r="AD12" s="5" t="e">
        <f>AVERAGE(V12:AC12)</f>
        <v>#DIV/0!</v>
      </c>
      <c r="AE12" s="3" t="e">
        <f>SQRT(VAR(V12:AC12))</f>
        <v>#DIV/0!</v>
      </c>
      <c r="AF12" s="3">
        <f>COUNT(V12:AC12)</f>
        <v>0</v>
      </c>
    </row>
    <row r="13" spans="1:32" ht="25.5">
      <c r="A13" s="382"/>
      <c r="G13" s="11" t="s">
        <v>399</v>
      </c>
      <c r="H13" s="11">
        <v>0.12</v>
      </c>
      <c r="I13" s="20"/>
      <c r="J13" s="20"/>
      <c r="K13" s="20"/>
      <c r="L13" s="20"/>
      <c r="M13" s="20"/>
      <c r="N13" s="20"/>
      <c r="O13" s="20"/>
      <c r="P13" s="27" t="e">
        <f>AVERAGE(I13:O13)</f>
        <v>#DIV/0!</v>
      </c>
      <c r="Q13" s="11" t="e">
        <f>SQRT(VAR(I13:O13))</f>
        <v>#DIV/0!</v>
      </c>
      <c r="R13" s="11">
        <f>COUNT(I13:O13)</f>
        <v>0</v>
      </c>
      <c r="U13" s="382"/>
      <c r="V13" s="20"/>
      <c r="W13" s="20"/>
      <c r="X13" s="20"/>
      <c r="Y13" s="20"/>
      <c r="Z13" s="20"/>
      <c r="AA13" s="20"/>
      <c r="AB13" s="20"/>
      <c r="AC13" s="20"/>
      <c r="AD13" s="27" t="e">
        <f>AVERAGE(V13:AC13)</f>
        <v>#DIV/0!</v>
      </c>
      <c r="AE13" s="11" t="e">
        <f>SQRT(VAR(V13:AC13))</f>
        <v>#DIV/0!</v>
      </c>
      <c r="AF13" s="11">
        <f>COUNT(V13:AC13)</f>
        <v>0</v>
      </c>
    </row>
    <row r="14" spans="1:32">
      <c r="A14" s="382"/>
      <c r="P14" s="5"/>
      <c r="U14" s="382"/>
      <c r="AD14" s="5"/>
    </row>
    <row r="15" spans="1:32" ht="25.5">
      <c r="A15" s="382"/>
      <c r="B15" s="3" t="s">
        <v>394</v>
      </c>
      <c r="C15" s="3" t="s">
        <v>424</v>
      </c>
      <c r="D15" s="3" t="s">
        <v>427</v>
      </c>
      <c r="E15" s="3" t="s">
        <v>397</v>
      </c>
      <c r="G15" s="3" t="s">
        <v>398</v>
      </c>
      <c r="H15" s="17">
        <v>3.3</v>
      </c>
      <c r="P15" s="5" t="e">
        <f>AVERAGE(I15:O15)</f>
        <v>#DIV/0!</v>
      </c>
      <c r="Q15" s="3" t="e">
        <f>SQRT(VAR(I15:O15))</f>
        <v>#DIV/0!</v>
      </c>
      <c r="R15" s="3">
        <f>COUNT(I15:O15)</f>
        <v>0</v>
      </c>
      <c r="U15" s="382"/>
      <c r="AD15" s="5" t="e">
        <f>AVERAGE(V15:AB15)</f>
        <v>#DIV/0!</v>
      </c>
      <c r="AE15" s="3" t="e">
        <f>SQRT(VAR(V15:AB15))</f>
        <v>#DIV/0!</v>
      </c>
      <c r="AF15" s="3">
        <f>COUNT(V15:AB15)</f>
        <v>0</v>
      </c>
    </row>
    <row r="16" spans="1:32" ht="25.5">
      <c r="A16" s="382"/>
      <c r="G16" s="11" t="s">
        <v>399</v>
      </c>
      <c r="H16" s="11">
        <v>0.12</v>
      </c>
      <c r="I16" s="20"/>
      <c r="J16" s="20"/>
      <c r="K16" s="20"/>
      <c r="L16" s="20"/>
      <c r="M16" s="20"/>
      <c r="N16" s="20"/>
      <c r="O16" s="20"/>
      <c r="P16" s="27" t="e">
        <f>AVERAGE(I16:O16)</f>
        <v>#DIV/0!</v>
      </c>
      <c r="Q16" s="11" t="e">
        <f>SQRT(VAR(I16:O16))</f>
        <v>#DIV/0!</v>
      </c>
      <c r="R16" s="11">
        <f>COUNT(I16:O16)</f>
        <v>0</v>
      </c>
      <c r="U16" s="382"/>
      <c r="V16" s="20"/>
      <c r="W16" s="20"/>
      <c r="X16" s="20"/>
      <c r="Y16" s="20"/>
      <c r="Z16" s="20"/>
      <c r="AA16" s="20"/>
      <c r="AB16" s="20"/>
      <c r="AC16" s="20"/>
      <c r="AD16" s="27" t="e">
        <f>AVERAGE(V16:AB16)</f>
        <v>#DIV/0!</v>
      </c>
      <c r="AE16" s="11" t="e">
        <f>SQRT(VAR(V16:AB16))</f>
        <v>#DIV/0!</v>
      </c>
      <c r="AF16" s="11">
        <f>COUNT(V16:AB16)</f>
        <v>0</v>
      </c>
    </row>
    <row r="17" spans="1:32">
      <c r="A17" s="382"/>
      <c r="P17" s="5"/>
      <c r="U17" s="382"/>
      <c r="AD17" s="5"/>
    </row>
    <row r="18" spans="1:32" ht="25.5">
      <c r="A18" s="382"/>
      <c r="B18" s="3" t="s">
        <v>394</v>
      </c>
      <c r="C18" s="3" t="s">
        <v>424</v>
      </c>
      <c r="D18" s="3" t="s">
        <v>428</v>
      </c>
      <c r="E18" s="3" t="s">
        <v>397</v>
      </c>
      <c r="G18" s="3" t="s">
        <v>398</v>
      </c>
      <c r="H18" s="17">
        <v>3.3</v>
      </c>
      <c r="P18" s="5" t="e">
        <f>AVERAGE(I18:O18)</f>
        <v>#DIV/0!</v>
      </c>
      <c r="Q18" s="3" t="e">
        <f>SQRT(VAR(I18:O18))</f>
        <v>#DIV/0!</v>
      </c>
      <c r="R18" s="3">
        <f>COUNT(I18:O18)</f>
        <v>0</v>
      </c>
      <c r="U18" s="382"/>
      <c r="AD18" s="5" t="e">
        <f>AVERAGE(V18:AB18)</f>
        <v>#DIV/0!</v>
      </c>
      <c r="AE18" s="3" t="e">
        <f>SQRT(VAR(V18:AB18))</f>
        <v>#DIV/0!</v>
      </c>
      <c r="AF18" s="3">
        <f>COUNT(V18:AB18)</f>
        <v>0</v>
      </c>
    </row>
    <row r="19" spans="1:32" ht="25.5">
      <c r="A19" s="382"/>
      <c r="G19" s="11" t="s">
        <v>399</v>
      </c>
      <c r="H19" s="11">
        <v>0.12</v>
      </c>
      <c r="I19" s="20"/>
      <c r="J19" s="20"/>
      <c r="K19" s="20"/>
      <c r="L19" s="20"/>
      <c r="M19" s="20"/>
      <c r="N19" s="20"/>
      <c r="O19" s="20"/>
      <c r="P19" s="27" t="e">
        <f>AVERAGE(I19:O19)</f>
        <v>#DIV/0!</v>
      </c>
      <c r="Q19" s="11" t="e">
        <f>SQRT(VAR(I19:O19))</f>
        <v>#DIV/0!</v>
      </c>
      <c r="R19" s="11">
        <f>COUNT(I19:O19)</f>
        <v>0</v>
      </c>
      <c r="U19" s="382"/>
      <c r="V19" s="20"/>
      <c r="W19" s="20"/>
      <c r="X19" s="20"/>
      <c r="Y19" s="20"/>
      <c r="Z19" s="20"/>
      <c r="AA19" s="20"/>
      <c r="AB19" s="20"/>
      <c r="AC19" s="20"/>
      <c r="AD19" s="27" t="e">
        <f>AVERAGE(V19:AB19)</f>
        <v>#DIV/0!</v>
      </c>
      <c r="AE19" s="11" t="e">
        <f>SQRT(VAR(V19:AB19))</f>
        <v>#DIV/0!</v>
      </c>
      <c r="AF19" s="11">
        <f>COUNT(V19:AB19)</f>
        <v>0</v>
      </c>
    </row>
    <row r="20" spans="1:32">
      <c r="A20" s="382"/>
      <c r="P20" s="5"/>
      <c r="U20" s="382"/>
      <c r="AD20" s="5"/>
    </row>
    <row r="21" spans="1:32" ht="25.5">
      <c r="A21" s="382"/>
      <c r="B21" s="3" t="s">
        <v>394</v>
      </c>
      <c r="C21" s="3" t="s">
        <v>422</v>
      </c>
      <c r="D21" s="3" t="s">
        <v>429</v>
      </c>
      <c r="E21" s="3" t="s">
        <v>397</v>
      </c>
      <c r="G21" s="3" t="s">
        <v>398</v>
      </c>
      <c r="H21" s="17">
        <v>3.3</v>
      </c>
      <c r="P21" s="5" t="e">
        <f>AVERAGE(I21:O21)</f>
        <v>#DIV/0!</v>
      </c>
      <c r="Q21" s="3" t="e">
        <f>SQRT(VAR(I21:O21))</f>
        <v>#DIV/0!</v>
      </c>
      <c r="R21" s="3">
        <f>COUNT(I21:O21)</f>
        <v>0</v>
      </c>
      <c r="U21" s="382"/>
      <c r="AD21" s="5" t="e">
        <f>AVERAGE(V21:AB21)</f>
        <v>#DIV/0!</v>
      </c>
      <c r="AE21" s="3" t="e">
        <f>SQRT(VAR(V21:AB21))</f>
        <v>#DIV/0!</v>
      </c>
      <c r="AF21" s="3">
        <f>COUNT(V21:AB21)</f>
        <v>0</v>
      </c>
    </row>
    <row r="22" spans="1:32" ht="25.5">
      <c r="A22" s="382"/>
      <c r="G22" s="11" t="s">
        <v>399</v>
      </c>
      <c r="H22" s="11">
        <v>0.12</v>
      </c>
      <c r="I22" s="20"/>
      <c r="J22" s="20"/>
      <c r="K22" s="20"/>
      <c r="L22" s="20"/>
      <c r="M22" s="20"/>
      <c r="N22" s="20"/>
      <c r="O22" s="20"/>
      <c r="P22" s="27" t="e">
        <f>AVERAGE(I22:O22)</f>
        <v>#DIV/0!</v>
      </c>
      <c r="Q22" s="11" t="e">
        <f>SQRT(VAR(I22:O22))</f>
        <v>#DIV/0!</v>
      </c>
      <c r="R22" s="11">
        <f>COUNT(I22:O22)</f>
        <v>0</v>
      </c>
      <c r="U22" s="382"/>
      <c r="V22" s="20"/>
      <c r="W22" s="20"/>
      <c r="X22" s="20"/>
      <c r="Y22" s="20"/>
      <c r="Z22" s="20"/>
      <c r="AA22" s="20"/>
      <c r="AB22" s="20"/>
      <c r="AC22" s="20"/>
      <c r="AD22" s="27" t="e">
        <f>AVERAGE(V22:AB22)</f>
        <v>#DIV/0!</v>
      </c>
      <c r="AE22" s="11" t="e">
        <f>SQRT(VAR(V22:AB22))</f>
        <v>#DIV/0!</v>
      </c>
      <c r="AF22" s="11">
        <f>COUNT(V22:AB22)</f>
        <v>0</v>
      </c>
    </row>
    <row r="23" spans="1:32">
      <c r="A23" s="382"/>
      <c r="P23" s="5"/>
      <c r="U23" s="382"/>
      <c r="AD23" s="5"/>
    </row>
    <row r="24" spans="1:32">
      <c r="A24" s="382"/>
      <c r="P24" s="5"/>
      <c r="U24" s="382"/>
      <c r="AD24" s="5"/>
    </row>
    <row r="25" spans="1:32">
      <c r="A25" s="382"/>
      <c r="P25" s="5"/>
      <c r="U25" s="382"/>
      <c r="AD25" s="5"/>
    </row>
    <row r="26" spans="1:32">
      <c r="A26" s="382"/>
      <c r="B26" s="9" t="s">
        <v>25</v>
      </c>
      <c r="C26" s="9"/>
      <c r="D26" s="9" t="s">
        <v>25</v>
      </c>
      <c r="E26" s="9"/>
      <c r="F26" s="9"/>
      <c r="G26" s="13"/>
      <c r="H26" s="13"/>
      <c r="I26" s="16"/>
      <c r="J26" s="16"/>
      <c r="K26" s="16"/>
      <c r="L26" s="16"/>
      <c r="M26" s="16"/>
      <c r="N26" s="16"/>
      <c r="O26" s="16"/>
      <c r="P26" s="26"/>
      <c r="Q26" s="13"/>
      <c r="R26" s="13"/>
      <c r="U26" s="382"/>
      <c r="V26" s="16"/>
      <c r="W26" s="16"/>
      <c r="X26" s="16"/>
      <c r="Y26" s="16"/>
      <c r="Z26" s="16"/>
      <c r="AA26" s="16"/>
      <c r="AB26" s="16"/>
      <c r="AC26" s="16"/>
      <c r="AD26" s="26"/>
      <c r="AE26" s="13"/>
      <c r="AF26" s="13"/>
    </row>
    <row r="27" spans="1:32" ht="31.5" customHeight="1">
      <c r="A27" s="382"/>
      <c r="B27" s="3" t="s">
        <v>394</v>
      </c>
      <c r="C27" s="3" t="s">
        <v>420</v>
      </c>
      <c r="D27" s="3" t="s">
        <v>430</v>
      </c>
      <c r="E27" s="3" t="s">
        <v>410</v>
      </c>
      <c r="F27" s="3" t="s">
        <v>44</v>
      </c>
      <c r="G27" s="3" t="s">
        <v>398</v>
      </c>
      <c r="H27" s="17">
        <v>3.3</v>
      </c>
      <c r="I27" s="2">
        <f>DL_OH!S56*15.061</f>
        <v>15.345169811320755</v>
      </c>
      <c r="K27" s="2">
        <f>DL_OH!S66*15.2035</f>
        <v>15.345588785046731</v>
      </c>
      <c r="N27" s="229">
        <f>DL_OH!S123*13.46</f>
        <v>13.206037735849058</v>
      </c>
      <c r="O27" s="215">
        <f>DL_OH!S63*13.79</f>
        <v>13.529811320754714</v>
      </c>
      <c r="P27" s="5">
        <f>AVERAGE(I27:O27)</f>
        <v>14.356651913242814</v>
      </c>
      <c r="Q27" s="3">
        <f>SQRT(VAR(I27:O27))</f>
        <v>1.1493102455878088</v>
      </c>
      <c r="R27" s="3">
        <f>COUNT(I27:O27)</f>
        <v>4</v>
      </c>
      <c r="U27" s="382"/>
      <c r="V27" s="2">
        <f>DL_OH!S56*14.946</f>
        <v>15.228</v>
      </c>
      <c r="X27" s="331">
        <v>15.022</v>
      </c>
      <c r="AA27" s="229">
        <f>DL_OH!S123*13.44</f>
        <v>13.186415094339623</v>
      </c>
      <c r="AB27" s="215">
        <f>DL_OH!S63*14.04</f>
        <v>13.775094339622639</v>
      </c>
      <c r="AD27" s="5">
        <f>AVERAGE(V27:AC27)</f>
        <v>14.302877358490566</v>
      </c>
      <c r="AE27" s="3">
        <f>SQRT(VAR(V27:AC27))</f>
        <v>0.98285844651256749</v>
      </c>
      <c r="AF27" s="3">
        <f>COUNT(V27:AC27)</f>
        <v>4</v>
      </c>
    </row>
    <row r="28" spans="1:32" ht="25.5">
      <c r="A28" s="382"/>
      <c r="G28" s="11" t="s">
        <v>399</v>
      </c>
      <c r="H28" s="11">
        <v>0.12</v>
      </c>
      <c r="I28" s="20">
        <f>DL_OH!S56*0.374</f>
        <v>0.38105660377358491</v>
      </c>
      <c r="J28" s="20"/>
      <c r="K28" s="20">
        <f>DL_OH!S66*0.3624</f>
        <v>0.36578691588785051</v>
      </c>
      <c r="L28" s="20"/>
      <c r="M28" s="20"/>
      <c r="N28" s="230">
        <f>DL_OH!S123*0.44</f>
        <v>0.4316981132075472</v>
      </c>
      <c r="O28" s="216">
        <f>DL_OH!S63*0.63</f>
        <v>0.6181132075471697</v>
      </c>
      <c r="P28" s="27">
        <f>AVERAGE(I28:O28)</f>
        <v>0.44916371010403811</v>
      </c>
      <c r="Q28" s="11">
        <f>SQRT(VAR(I28:O28))</f>
        <v>0.11610232198038871</v>
      </c>
      <c r="R28" s="11">
        <f>COUNT(I28:O28)</f>
        <v>4</v>
      </c>
      <c r="U28" s="382"/>
      <c r="V28" s="20">
        <f>DL_OH!S56*0.37</f>
        <v>0.37698113207547168</v>
      </c>
      <c r="W28" s="20"/>
      <c r="X28" s="332">
        <v>0.45200000000000001</v>
      </c>
      <c r="Y28" s="20"/>
      <c r="Z28" s="20"/>
      <c r="AA28" s="230">
        <f>DL_OH!S123*0.49</f>
        <v>0.48075471698113209</v>
      </c>
      <c r="AB28" s="216">
        <f>DL_OH!S63*0.47</f>
        <v>0.46113207547169804</v>
      </c>
      <c r="AC28" s="20"/>
      <c r="AD28" s="27">
        <f>AVERAGE(V28:AC28)</f>
        <v>0.44271698113207547</v>
      </c>
      <c r="AE28" s="11">
        <f>SQRT(VAR(V28:AC28))</f>
        <v>4.5436260624287905E-2</v>
      </c>
      <c r="AF28" s="11">
        <f>COUNT(V28:AC28)</f>
        <v>4</v>
      </c>
    </row>
    <row r="29" spans="1:32">
      <c r="A29" s="8"/>
      <c r="P29" s="5"/>
      <c r="U29" s="8"/>
      <c r="X29" s="331"/>
      <c r="AD29" s="5"/>
    </row>
    <row r="30" spans="1:32" ht="31.5" customHeight="1">
      <c r="A30" s="8"/>
      <c r="B30" s="3" t="s">
        <v>394</v>
      </c>
      <c r="C30" s="3" t="s">
        <v>420</v>
      </c>
      <c r="D30" s="191" t="s">
        <v>471</v>
      </c>
      <c r="E30" s="3" t="s">
        <v>397</v>
      </c>
      <c r="F30" s="3" t="s">
        <v>44</v>
      </c>
      <c r="G30" s="3" t="s">
        <v>398</v>
      </c>
      <c r="H30" s="17">
        <v>3.3</v>
      </c>
      <c r="I30" s="2">
        <f>DL_OH!S40*15.026</f>
        <v>15.309509433962264</v>
      </c>
      <c r="P30" s="5">
        <f>AVERAGE(I30:O30)</f>
        <v>15.309509433962264</v>
      </c>
      <c r="Q30" s="3" t="e">
        <f>SQRT(VAR(I30:O30))</f>
        <v>#DIV/0!</v>
      </c>
      <c r="R30" s="3">
        <f>COUNT(I30:O30)</f>
        <v>1</v>
      </c>
      <c r="U30" s="8"/>
      <c r="V30" s="2">
        <f>DL_OH!S40*14.901</f>
        <v>15.182150943396227</v>
      </c>
      <c r="X30" s="331">
        <v>14.436999999999999</v>
      </c>
      <c r="AD30" s="5">
        <f>AVERAGE(V30:AC30)</f>
        <v>14.809575471698114</v>
      </c>
      <c r="AE30" s="3">
        <f>SQRT(VAR(V30:AC30))</f>
        <v>0.52690128508302581</v>
      </c>
      <c r="AF30" s="3">
        <f>COUNT(V30:AC30)</f>
        <v>2</v>
      </c>
    </row>
    <row r="31" spans="1:32" ht="25.5">
      <c r="A31" s="8"/>
      <c r="G31" s="11" t="s">
        <v>399</v>
      </c>
      <c r="H31" s="11">
        <v>0.12</v>
      </c>
      <c r="I31" s="20">
        <f>DL_OH!S40*0.361</f>
        <v>0.36781132075471695</v>
      </c>
      <c r="J31" s="20"/>
      <c r="K31" s="20"/>
      <c r="L31" s="20"/>
      <c r="M31" s="20"/>
      <c r="N31" s="20"/>
      <c r="O31" s="20"/>
      <c r="P31" s="27">
        <f>AVERAGE(I31:O31)</f>
        <v>0.36781132075471695</v>
      </c>
      <c r="Q31" s="11" t="e">
        <f>SQRT(VAR(I31:O31))</f>
        <v>#DIV/0!</v>
      </c>
      <c r="R31" s="11">
        <f>COUNT(I31:O31)</f>
        <v>1</v>
      </c>
      <c r="U31" s="8"/>
      <c r="V31" s="20">
        <f>DL_OH!S40*0.359</f>
        <v>0.36577358490566036</v>
      </c>
      <c r="W31" s="20"/>
      <c r="X31" s="332">
        <v>0.41799999999999998</v>
      </c>
      <c r="Y31" s="20"/>
      <c r="Z31" s="20"/>
      <c r="AA31" s="20"/>
      <c r="AB31" s="20"/>
      <c r="AC31" s="20"/>
      <c r="AD31" s="27">
        <f>AVERAGE(V31:AC31)</f>
        <v>0.3918867924528302</v>
      </c>
      <c r="AE31" s="11">
        <f>SQRT(VAR(V31:AC31))</f>
        <v>3.6929652270271007E-2</v>
      </c>
      <c r="AF31" s="11">
        <f>COUNT(V31:AC31)</f>
        <v>2</v>
      </c>
    </row>
    <row r="32" spans="1:32">
      <c r="A32" s="8"/>
      <c r="P32" s="5"/>
      <c r="U32" s="8"/>
      <c r="AD32" s="5"/>
    </row>
    <row r="33" spans="1:32" ht="25.5">
      <c r="A33" s="8"/>
      <c r="B33" s="3" t="s">
        <v>394</v>
      </c>
      <c r="C33" s="3" t="s">
        <v>431</v>
      </c>
      <c r="D33" s="3" t="s">
        <v>432</v>
      </c>
      <c r="E33" s="3" t="s">
        <v>397</v>
      </c>
      <c r="F33" s="3" t="s">
        <v>45</v>
      </c>
      <c r="G33" s="3" t="s">
        <v>398</v>
      </c>
      <c r="H33" s="17">
        <v>3.3</v>
      </c>
      <c r="J33" s="34"/>
      <c r="P33" s="5" t="e">
        <f>AVERAGE(I33:O33)</f>
        <v>#DIV/0!</v>
      </c>
      <c r="Q33" s="3" t="e">
        <f>SQRT(VAR(I33:O33))</f>
        <v>#DIV/0!</v>
      </c>
      <c r="R33" s="3">
        <f>COUNT(I33:O33)</f>
        <v>0</v>
      </c>
      <c r="U33" s="8"/>
      <c r="AD33" s="5" t="e">
        <f>AVERAGE(V33:AB33)</f>
        <v>#DIV/0!</v>
      </c>
      <c r="AE33" s="3" t="e">
        <f>SQRT(VAR(V33:AB33))</f>
        <v>#DIV/0!</v>
      </c>
      <c r="AF33" s="3">
        <f>COUNT(V33:AB33)</f>
        <v>0</v>
      </c>
    </row>
    <row r="34" spans="1:32" ht="25.5">
      <c r="A34" s="8"/>
      <c r="G34" s="11" t="s">
        <v>399</v>
      </c>
      <c r="H34" s="11">
        <v>0.12</v>
      </c>
      <c r="I34" s="20"/>
      <c r="J34" s="35"/>
      <c r="K34" s="20"/>
      <c r="L34" s="20"/>
      <c r="M34" s="20"/>
      <c r="N34" s="20"/>
      <c r="O34" s="20"/>
      <c r="P34" s="27" t="e">
        <f>AVERAGE(I34:O34)</f>
        <v>#DIV/0!</v>
      </c>
      <c r="Q34" s="11" t="e">
        <f>SQRT(VAR(I34:O34))</f>
        <v>#DIV/0!</v>
      </c>
      <c r="R34" s="11">
        <f>COUNT(I34:O34)</f>
        <v>0</v>
      </c>
      <c r="U34" s="8"/>
      <c r="V34" s="20"/>
      <c r="W34" s="20"/>
      <c r="X34" s="20"/>
      <c r="Y34" s="20"/>
      <c r="Z34" s="20"/>
      <c r="AA34" s="20"/>
      <c r="AB34" s="20"/>
      <c r="AC34" s="20"/>
      <c r="AD34" s="27" t="e">
        <f>AVERAGE(V34:AB34)</f>
        <v>#DIV/0!</v>
      </c>
      <c r="AE34" s="11" t="e">
        <f>SQRT(VAR(V34:AB34))</f>
        <v>#DIV/0!</v>
      </c>
      <c r="AF34" s="11">
        <f>COUNT(V34:AB34)</f>
        <v>0</v>
      </c>
    </row>
    <row r="35" spans="1:32">
      <c r="A35" s="8"/>
      <c r="P35" s="5"/>
      <c r="U35" s="8"/>
      <c r="AD35" s="5"/>
    </row>
    <row r="36" spans="1:32" ht="25.5">
      <c r="A36" s="8"/>
      <c r="B36" s="3" t="s">
        <v>394</v>
      </c>
      <c r="C36" s="3" t="s">
        <v>420</v>
      </c>
      <c r="D36" s="29" t="s">
        <v>430</v>
      </c>
      <c r="E36" s="3" t="s">
        <v>397</v>
      </c>
      <c r="F36" s="3" t="s">
        <v>45</v>
      </c>
      <c r="G36" s="3" t="s">
        <v>398</v>
      </c>
      <c r="H36" s="17">
        <v>3.3</v>
      </c>
      <c r="J36" s="2">
        <v>14.6</v>
      </c>
      <c r="L36" s="2">
        <f>DL_OH!S37*15.68</f>
        <v>15.486419753086418</v>
      </c>
      <c r="P36" s="5">
        <f>AVERAGE(I36:O36)</f>
        <v>15.043209876543209</v>
      </c>
      <c r="Q36" s="3">
        <f>SQRT(VAR(I36:O36))</f>
        <v>0.62679341838511138</v>
      </c>
      <c r="R36" s="3">
        <f>COUNT(I36:O36)</f>
        <v>2</v>
      </c>
      <c r="U36" s="8"/>
      <c r="Z36" s="2">
        <f>DL_OH!S37*15.36</f>
        <v>15.170370370370369</v>
      </c>
      <c r="AD36" s="5">
        <f>AVERAGE(V36:AB36)</f>
        <v>15.170370370370369</v>
      </c>
      <c r="AE36" s="3" t="e">
        <f>SQRT(VAR(V36:AB36))</f>
        <v>#DIV/0!</v>
      </c>
      <c r="AF36" s="3">
        <f>COUNT(V36:AB36)</f>
        <v>1</v>
      </c>
    </row>
    <row r="37" spans="1:32" ht="25.5">
      <c r="A37" s="8"/>
      <c r="G37" s="11" t="s">
        <v>399</v>
      </c>
      <c r="H37" s="11">
        <v>0.12</v>
      </c>
      <c r="I37" s="20"/>
      <c r="J37" s="20">
        <v>0.505</v>
      </c>
      <c r="K37" s="20"/>
      <c r="L37" s="20">
        <f>DL_OH!S37*0.673</f>
        <v>0.66469135802469137</v>
      </c>
      <c r="M37" s="20"/>
      <c r="N37" s="20"/>
      <c r="O37" s="20"/>
      <c r="P37" s="27">
        <f>AVERAGE(I37:O37)</f>
        <v>0.58484567901234574</v>
      </c>
      <c r="Q37" s="11">
        <f>SQRT(VAR(I37:O37))</f>
        <v>0.11291884215614766</v>
      </c>
      <c r="R37" s="11">
        <f>COUNT(I37:O37)</f>
        <v>2</v>
      </c>
      <c r="U37" s="8"/>
      <c r="V37" s="20"/>
      <c r="W37" s="20"/>
      <c r="X37" s="20"/>
      <c r="Y37" s="20"/>
      <c r="Z37" s="20">
        <f>DL_OH!S37*0.5</f>
        <v>0.49382716049382713</v>
      </c>
      <c r="AA37" s="20"/>
      <c r="AB37" s="20"/>
      <c r="AC37" s="20"/>
      <c r="AD37" s="27">
        <f>AVERAGE(V37:AB37)</f>
        <v>0.49382716049382713</v>
      </c>
      <c r="AE37" s="11" t="e">
        <f>SQRT(VAR(V37:AB37))</f>
        <v>#DIV/0!</v>
      </c>
      <c r="AF37" s="11">
        <f>COUNT(V37:AB37)</f>
        <v>1</v>
      </c>
    </row>
    <row r="38" spans="1:32">
      <c r="A38" s="8"/>
      <c r="P38" s="5"/>
      <c r="U38" s="8"/>
      <c r="AD38" s="5"/>
    </row>
    <row r="39" spans="1:32" ht="25.5">
      <c r="A39" s="8"/>
      <c r="B39" s="3" t="s">
        <v>394</v>
      </c>
      <c r="C39" s="3" t="s">
        <v>420</v>
      </c>
      <c r="D39" s="3" t="s">
        <v>430</v>
      </c>
      <c r="E39" s="29" t="s">
        <v>410</v>
      </c>
      <c r="F39" s="3" t="s">
        <v>45</v>
      </c>
      <c r="G39" s="3" t="s">
        <v>398</v>
      </c>
      <c r="H39" s="17">
        <v>3.3</v>
      </c>
      <c r="J39" s="2">
        <v>14.29</v>
      </c>
      <c r="P39" s="5">
        <f>AVERAGE(I39:O39)</f>
        <v>14.29</v>
      </c>
      <c r="Q39" s="3" t="e">
        <f>SQRT(VAR(I39:O39))</f>
        <v>#DIV/0!</v>
      </c>
      <c r="R39" s="3">
        <f>COUNT(I39:O39)</f>
        <v>1</v>
      </c>
      <c r="U39" s="8"/>
      <c r="AD39" s="5" t="e">
        <f>AVERAGE(V39:AB39)</f>
        <v>#DIV/0!</v>
      </c>
      <c r="AE39" s="3" t="e">
        <f>SQRT(VAR(V39:AB39))</f>
        <v>#DIV/0!</v>
      </c>
      <c r="AF39" s="3">
        <f>COUNT(V39:AB39)</f>
        <v>0</v>
      </c>
    </row>
    <row r="40" spans="1:32" ht="25.5">
      <c r="A40" s="8"/>
      <c r="G40" s="11" t="s">
        <v>399</v>
      </c>
      <c r="H40" s="11">
        <v>0.12</v>
      </c>
      <c r="I40" s="20"/>
      <c r="J40" s="20">
        <v>0.47</v>
      </c>
      <c r="K40" s="20"/>
      <c r="L40" s="20"/>
      <c r="M40" s="20"/>
      <c r="N40" s="20"/>
      <c r="O40" s="20"/>
      <c r="P40" s="27">
        <f>AVERAGE(I40:O40)</f>
        <v>0.47</v>
      </c>
      <c r="Q40" s="11" t="e">
        <f>SQRT(VAR(I40:O40))</f>
        <v>#DIV/0!</v>
      </c>
      <c r="R40" s="11">
        <f>COUNT(I40:O40)</f>
        <v>1</v>
      </c>
      <c r="U40" s="8"/>
      <c r="V40" s="20"/>
      <c r="W40" s="20"/>
      <c r="X40" s="20"/>
      <c r="Y40" s="20"/>
      <c r="Z40" s="20"/>
      <c r="AA40" s="20"/>
      <c r="AB40" s="20"/>
      <c r="AC40" s="20"/>
      <c r="AD40" s="27" t="e">
        <f>AVERAGE(V40:AB40)</f>
        <v>#DIV/0!</v>
      </c>
      <c r="AE40" s="11" t="e">
        <f>SQRT(VAR(V40:AB40))</f>
        <v>#DIV/0!</v>
      </c>
      <c r="AF40" s="11">
        <f>COUNT(V40:AB40)</f>
        <v>0</v>
      </c>
    </row>
    <row r="41" spans="1:32">
      <c r="A41" s="8"/>
      <c r="U41" s="8"/>
    </row>
    <row r="42" spans="1:32" ht="25.5">
      <c r="A42" s="8"/>
      <c r="B42" s="3" t="s">
        <v>394</v>
      </c>
      <c r="C42" s="3" t="s">
        <v>435</v>
      </c>
      <c r="D42" s="29" t="s">
        <v>436</v>
      </c>
      <c r="E42" s="29" t="s">
        <v>410</v>
      </c>
      <c r="F42" s="3" t="s">
        <v>437</v>
      </c>
      <c r="G42" s="3" t="s">
        <v>398</v>
      </c>
      <c r="H42" s="42">
        <v>3.3</v>
      </c>
      <c r="M42" s="229">
        <f>DL_OH!S68*17.21</f>
        <v>16.885283018867927</v>
      </c>
      <c r="P42" s="5">
        <f>AVERAGE(I42:O42)</f>
        <v>16.885283018867927</v>
      </c>
      <c r="Q42" s="3" t="e">
        <f>SQRT(VAR(I42:O42))</f>
        <v>#DIV/0!</v>
      </c>
      <c r="R42" s="3">
        <f>COUNT(I42:O42)</f>
        <v>1</v>
      </c>
      <c r="U42" s="8"/>
      <c r="AD42" s="5" t="e">
        <f>AVERAGE(V42:AB42)</f>
        <v>#DIV/0!</v>
      </c>
      <c r="AE42" s="3" t="e">
        <f>SQRT(VAR(V42:AB42))</f>
        <v>#DIV/0!</v>
      </c>
      <c r="AF42" s="3">
        <f>COUNT(V42:AB42)</f>
        <v>0</v>
      </c>
    </row>
    <row r="43" spans="1:32" ht="25.5">
      <c r="A43" s="8"/>
      <c r="G43" s="11" t="s">
        <v>399</v>
      </c>
      <c r="H43" s="11">
        <v>0.12</v>
      </c>
      <c r="I43" s="20"/>
      <c r="J43" s="20"/>
      <c r="K43" s="20"/>
      <c r="L43" s="20"/>
      <c r="M43" s="230">
        <f>DL_OH!S68*0.44</f>
        <v>0.4316981132075472</v>
      </c>
      <c r="N43" s="20"/>
      <c r="O43" s="20"/>
      <c r="P43" s="27">
        <f>AVERAGE(I43:O43)</f>
        <v>0.4316981132075472</v>
      </c>
      <c r="Q43" s="11" t="e">
        <f>SQRT(VAR(I43:O43))</f>
        <v>#DIV/0!</v>
      </c>
      <c r="R43" s="11">
        <f>COUNT(I43:O43)</f>
        <v>1</v>
      </c>
      <c r="U43" s="8"/>
      <c r="V43" s="20"/>
      <c r="W43" s="20"/>
      <c r="X43" s="20"/>
      <c r="Y43" s="20"/>
      <c r="Z43" s="20"/>
      <c r="AA43" s="20"/>
      <c r="AB43" s="20"/>
      <c r="AC43" s="20"/>
      <c r="AD43" s="27" t="e">
        <f>AVERAGE(V43:AB43)</f>
        <v>#DIV/0!</v>
      </c>
      <c r="AE43" s="11" t="e">
        <f>SQRT(VAR(V43:AB43))</f>
        <v>#DIV/0!</v>
      </c>
      <c r="AF43" s="11">
        <f>COUNT(V43:AB43)</f>
        <v>0</v>
      </c>
    </row>
    <row r="44" spans="1:32">
      <c r="A44" s="8"/>
      <c r="P44" s="5"/>
      <c r="U44" s="8"/>
      <c r="AD44" s="5"/>
    </row>
    <row r="45" spans="1:32">
      <c r="A45" s="8"/>
      <c r="P45" s="5"/>
      <c r="U45" s="8"/>
      <c r="AD45" s="5"/>
    </row>
    <row r="46" spans="1:32" ht="25.5">
      <c r="A46" s="8"/>
      <c r="B46" s="3" t="s">
        <v>394</v>
      </c>
      <c r="C46" s="3" t="s">
        <v>435</v>
      </c>
      <c r="D46" s="29" t="s">
        <v>436</v>
      </c>
      <c r="E46" s="29" t="s">
        <v>410</v>
      </c>
      <c r="F46" s="29" t="s">
        <v>45</v>
      </c>
      <c r="G46" s="3" t="s">
        <v>398</v>
      </c>
      <c r="H46" s="42">
        <v>3.3</v>
      </c>
      <c r="J46" s="2">
        <v>16.36</v>
      </c>
      <c r="N46" s="2">
        <f>DL_OH!S51*14.87</f>
        <v>14.445142857142857</v>
      </c>
      <c r="P46" s="5">
        <f>AVERAGE(I46:O46)</f>
        <v>15.402571428571427</v>
      </c>
      <c r="Q46" s="3">
        <f>SQRT(VAR(I46:O46))</f>
        <v>1.3540084707177831</v>
      </c>
      <c r="R46" s="3">
        <f>COUNT(I46:O46)</f>
        <v>2</v>
      </c>
      <c r="U46" s="8"/>
      <c r="W46" s="2">
        <v>16.09</v>
      </c>
      <c r="AA46" s="2">
        <f>DL_OH!S51*14.8</f>
        <v>14.377142857142857</v>
      </c>
      <c r="AD46" s="5">
        <f>AVERAGE(V46:AB46)</f>
        <v>15.233571428571429</v>
      </c>
      <c r="AE46" s="3">
        <f>SQRT(VAR(V46:AB46))</f>
        <v>1.2111729009181005</v>
      </c>
      <c r="AF46" s="3">
        <f>COUNT(V46:AB46)</f>
        <v>2</v>
      </c>
    </row>
    <row r="47" spans="1:32" ht="25.5">
      <c r="A47" s="8"/>
      <c r="G47" s="11" t="s">
        <v>399</v>
      </c>
      <c r="H47" s="11">
        <v>0.12</v>
      </c>
      <c r="I47" s="20"/>
      <c r="J47" s="20">
        <v>0.55300000000000005</v>
      </c>
      <c r="K47" s="20"/>
      <c r="L47" s="20"/>
      <c r="M47" s="20"/>
      <c r="N47" s="20">
        <f>DL_OH!S51*0.634</f>
        <v>0.61588571428571426</v>
      </c>
      <c r="O47" s="20"/>
      <c r="P47" s="27">
        <f>AVERAGE(I47:O47)</f>
        <v>0.58444285714285715</v>
      </c>
      <c r="Q47" s="11">
        <f>SQRT(VAR(I47:O47))</f>
        <v>4.4466915011188261E-2</v>
      </c>
      <c r="R47" s="11">
        <f>COUNT(I47:O47)</f>
        <v>2</v>
      </c>
      <c r="U47" s="382"/>
      <c r="V47" s="20"/>
      <c r="W47" s="20">
        <v>0.53100000000000003</v>
      </c>
      <c r="X47" s="20"/>
      <c r="Y47" s="20"/>
      <c r="Z47" s="20"/>
      <c r="AA47" s="20">
        <f>DL_OH!S51*0.573</f>
        <v>0.55662857142857136</v>
      </c>
      <c r="AB47" s="20"/>
      <c r="AC47" s="20"/>
      <c r="AD47" s="27">
        <f>AVERAGE(V47:AB47)</f>
        <v>0.54381428571428569</v>
      </c>
      <c r="AE47" s="11">
        <f>SQRT(VAR(V47:AB47))</f>
        <v>1.8122136649266592E-2</v>
      </c>
      <c r="AF47" s="11">
        <f>COUNT(V47:AB47)</f>
        <v>2</v>
      </c>
    </row>
    <row r="48" spans="1:32">
      <c r="A48" s="8"/>
      <c r="P48" s="5"/>
      <c r="U48" s="382"/>
      <c r="AD48" s="5"/>
    </row>
    <row r="49" spans="1:32" ht="25.5">
      <c r="A49" s="8"/>
      <c r="B49" s="3" t="s">
        <v>394</v>
      </c>
      <c r="C49" s="3" t="s">
        <v>435</v>
      </c>
      <c r="D49" s="29" t="s">
        <v>436</v>
      </c>
      <c r="E49" s="29" t="s">
        <v>410</v>
      </c>
      <c r="F49" s="29" t="s">
        <v>44</v>
      </c>
      <c r="G49" s="3" t="s">
        <v>398</v>
      </c>
      <c r="H49" s="42">
        <v>3.3</v>
      </c>
      <c r="P49" s="5" t="e">
        <f>AVERAGE(I49:O49)</f>
        <v>#DIV/0!</v>
      </c>
      <c r="Q49" s="3" t="e">
        <f>SQRT(VAR(I49:O49))</f>
        <v>#DIV/0!</v>
      </c>
      <c r="R49" s="3">
        <f>COUNT(I49:O49)</f>
        <v>0</v>
      </c>
      <c r="U49" s="382"/>
      <c r="AA49" s="2">
        <f>DL_OH!S61*14.8</f>
        <v>14.520754716981136</v>
      </c>
      <c r="AD49" s="5">
        <f>AVERAGE(V49:AB49)</f>
        <v>14.520754716981136</v>
      </c>
      <c r="AE49" s="3" t="e">
        <f>SQRT(VAR(V49:AB49))</f>
        <v>#DIV/0!</v>
      </c>
      <c r="AF49" s="3">
        <f>COUNT(V49:AB49)</f>
        <v>1</v>
      </c>
    </row>
    <row r="50" spans="1:32" ht="25.5">
      <c r="A50" s="8"/>
      <c r="G50" s="11" t="s">
        <v>399</v>
      </c>
      <c r="H50" s="11">
        <v>0.12</v>
      </c>
      <c r="I50" s="20"/>
      <c r="J50" s="20"/>
      <c r="K50" s="20"/>
      <c r="L50" s="20"/>
      <c r="M50" s="20"/>
      <c r="N50" s="20"/>
      <c r="O50" s="20"/>
      <c r="P50" s="27" t="e">
        <f>AVERAGE(I50:O50)</f>
        <v>#DIV/0!</v>
      </c>
      <c r="Q50" s="11" t="e">
        <f>SQRT(VAR(I50:O50))</f>
        <v>#DIV/0!</v>
      </c>
      <c r="R50" s="11">
        <f>COUNT(I50:O50)</f>
        <v>0</v>
      </c>
      <c r="U50" s="382"/>
      <c r="V50" s="20"/>
      <c r="W50" s="20"/>
      <c r="X50" s="20"/>
      <c r="Y50" s="20"/>
      <c r="Z50" s="20"/>
      <c r="AA50" s="20">
        <f>DL_OH!S61*0.5</f>
        <v>0.49056603773584917</v>
      </c>
      <c r="AB50" s="20"/>
      <c r="AC50" s="20"/>
      <c r="AD50" s="27">
        <f>AVERAGE(V50:AB50)</f>
        <v>0.49056603773584917</v>
      </c>
      <c r="AE50" s="11" t="e">
        <f>SQRT(VAR(V50:AB50))</f>
        <v>#DIV/0!</v>
      </c>
      <c r="AF50" s="11">
        <f>COUNT(V50:AB50)</f>
        <v>1</v>
      </c>
    </row>
    <row r="51" spans="1:32">
      <c r="A51" s="8"/>
      <c r="P51" s="5"/>
      <c r="U51" s="382"/>
      <c r="AD51" s="5"/>
      <c r="AF51" s="3">
        <f>COUNT(V51:AB51)</f>
        <v>0</v>
      </c>
    </row>
    <row r="52" spans="1:32" ht="25.5">
      <c r="A52" s="8"/>
      <c r="B52" s="36" t="s">
        <v>394</v>
      </c>
      <c r="C52" s="3" t="s">
        <v>439</v>
      </c>
      <c r="D52" s="36" t="s">
        <v>440</v>
      </c>
      <c r="E52" s="36" t="s">
        <v>410</v>
      </c>
      <c r="F52" s="36" t="s">
        <v>47</v>
      </c>
      <c r="G52" s="3" t="s">
        <v>398</v>
      </c>
      <c r="H52" s="42">
        <v>3.3</v>
      </c>
      <c r="P52" s="5" t="e">
        <f>AVERAGE(I52:O52)</f>
        <v>#DIV/0!</v>
      </c>
      <c r="Q52" s="3" t="e">
        <f>SQRT(VAR(I52:O52))</f>
        <v>#DIV/0!</v>
      </c>
      <c r="R52" s="3">
        <f>COUNT(I52:O52)</f>
        <v>0</v>
      </c>
      <c r="U52" s="382"/>
      <c r="AD52" s="5" t="e">
        <f>AVERAGE(V52:AB52)</f>
        <v>#DIV/0!</v>
      </c>
      <c r="AE52" s="3" t="e">
        <f>SQRT(VAR(V52:AB52))</f>
        <v>#DIV/0!</v>
      </c>
      <c r="AF52" s="3">
        <f>COUNT(V52:AB52)</f>
        <v>0</v>
      </c>
    </row>
    <row r="53" spans="1:32" ht="26.25" customHeight="1">
      <c r="A53" s="8"/>
      <c r="G53" s="11" t="s">
        <v>399</v>
      </c>
      <c r="H53" s="11">
        <v>0.12</v>
      </c>
      <c r="I53" s="20"/>
      <c r="J53" s="20"/>
      <c r="K53" s="20"/>
      <c r="L53" s="20"/>
      <c r="M53" s="20"/>
      <c r="N53" s="20"/>
      <c r="O53" s="20"/>
      <c r="P53" s="27" t="e">
        <f>AVERAGE(I53:O53)</f>
        <v>#DIV/0!</v>
      </c>
      <c r="Q53" s="11" t="e">
        <f>SQRT(VAR(I53:O53))</f>
        <v>#DIV/0!</v>
      </c>
      <c r="R53" s="11">
        <f>COUNT(I53:O53)</f>
        <v>0</v>
      </c>
      <c r="U53" s="8"/>
      <c r="V53" s="20"/>
      <c r="W53" s="20"/>
      <c r="X53" s="20"/>
      <c r="Y53" s="20"/>
      <c r="Z53" s="20"/>
      <c r="AA53" s="20"/>
      <c r="AB53" s="20"/>
      <c r="AC53" s="20"/>
      <c r="AD53" s="27" t="e">
        <f>AVERAGE(V53:AB53)</f>
        <v>#DIV/0!</v>
      </c>
      <c r="AE53" s="11" t="e">
        <f>SQRT(VAR(V53:AB53))</f>
        <v>#DIV/0!</v>
      </c>
      <c r="AF53" s="11">
        <f>COUNT(V53:AB53)</f>
        <v>0</v>
      </c>
    </row>
    <row r="54" spans="1:32">
      <c r="A54" s="199"/>
      <c r="P54" s="5" t="e">
        <f>AVERAGE(I54:O54)</f>
        <v>#DIV/0!</v>
      </c>
      <c r="Q54" s="3" t="e">
        <f>SQRT(VAR(I54:O54))</f>
        <v>#DIV/0!</v>
      </c>
      <c r="R54" s="3">
        <f>COUNT(I54:O54)</f>
        <v>0</v>
      </c>
      <c r="U54" s="199"/>
      <c r="AD54" s="5"/>
    </row>
    <row r="55" spans="1:32" ht="25.5">
      <c r="A55" s="199"/>
      <c r="B55" s="29" t="s">
        <v>394</v>
      </c>
      <c r="C55" s="3" t="s">
        <v>433</v>
      </c>
      <c r="D55" s="3" t="s">
        <v>434</v>
      </c>
      <c r="E55" s="3" t="s">
        <v>397</v>
      </c>
      <c r="F55" s="191" t="s">
        <v>470</v>
      </c>
      <c r="G55" s="3" t="s">
        <v>398</v>
      </c>
      <c r="H55" s="17">
        <v>3.3</v>
      </c>
      <c r="P55" s="5" t="e">
        <f>AVERAGE(I55:O55)</f>
        <v>#DIV/0!</v>
      </c>
      <c r="Q55" s="3" t="e">
        <f>SQRT(VAR(I55:O55))</f>
        <v>#DIV/0!</v>
      </c>
      <c r="R55" s="3">
        <f>COUNT(I55:O55)</f>
        <v>0</v>
      </c>
      <c r="U55" s="199"/>
      <c r="AD55" s="5" t="e">
        <f>AVERAGE(V55:AB55)</f>
        <v>#DIV/0!</v>
      </c>
      <c r="AE55" s="3" t="e">
        <f>SQRT(VAR(V55:AB55))</f>
        <v>#DIV/0!</v>
      </c>
      <c r="AF55" s="3">
        <f>COUNT(V55:AB55)</f>
        <v>0</v>
      </c>
    </row>
    <row r="56" spans="1:32" ht="25.5">
      <c r="A56" s="199"/>
      <c r="G56" s="11" t="s">
        <v>399</v>
      </c>
      <c r="H56" s="11">
        <v>0.12</v>
      </c>
      <c r="I56" s="20"/>
      <c r="J56" s="20"/>
      <c r="K56" s="20"/>
      <c r="L56" s="20"/>
      <c r="M56" s="20"/>
      <c r="N56" s="20"/>
      <c r="O56" s="20"/>
      <c r="P56" s="27" t="e">
        <f>AVERAGE(I56:O56)</f>
        <v>#DIV/0!</v>
      </c>
      <c r="Q56" s="11" t="e">
        <f>SQRT(VAR(I56:O56))</f>
        <v>#DIV/0!</v>
      </c>
      <c r="R56" s="11">
        <f>COUNT(I56:O56)</f>
        <v>0</v>
      </c>
      <c r="U56" s="199"/>
      <c r="V56" s="20"/>
      <c r="W56" s="20"/>
      <c r="X56" s="20"/>
      <c r="Y56" s="20"/>
      <c r="Z56" s="20"/>
      <c r="AA56" s="20"/>
      <c r="AB56" s="20"/>
      <c r="AC56" s="20"/>
      <c r="AD56" s="27" t="e">
        <f>AVERAGE(V56:AB56)</f>
        <v>#DIV/0!</v>
      </c>
      <c r="AE56" s="11" t="e">
        <f>SQRT(VAR(V56:AB56))</f>
        <v>#DIV/0!</v>
      </c>
      <c r="AF56" s="11">
        <f>COUNT(V56:AB56)</f>
        <v>0</v>
      </c>
    </row>
    <row r="57" spans="1:32" ht="25.5">
      <c r="A57" s="199"/>
      <c r="B57" s="3" t="s">
        <v>394</v>
      </c>
      <c r="C57" s="3" t="s">
        <v>431</v>
      </c>
      <c r="D57" s="191" t="s">
        <v>625</v>
      </c>
      <c r="E57" s="3" t="s">
        <v>397</v>
      </c>
      <c r="F57" s="3" t="s">
        <v>45</v>
      </c>
      <c r="G57" s="3" t="s">
        <v>398</v>
      </c>
      <c r="H57" s="17">
        <v>3.3</v>
      </c>
      <c r="P57" s="5" t="e">
        <f>AVERAGE(I57:O57)</f>
        <v>#DIV/0!</v>
      </c>
      <c r="Q57" s="3" t="e">
        <f>SQRT(VAR(I57:O57))</f>
        <v>#DIV/0!</v>
      </c>
      <c r="R57" s="3">
        <f>COUNT(I57:O57)</f>
        <v>0</v>
      </c>
      <c r="U57" s="199"/>
      <c r="AD57" s="5" t="e">
        <f>AVERAGE(V57:AB57)</f>
        <v>#DIV/0!</v>
      </c>
      <c r="AE57" s="3" t="e">
        <f>SQRT(VAR(V57:AB57))</f>
        <v>#DIV/0!</v>
      </c>
      <c r="AF57" s="3">
        <f>COUNT(V57:AB57)</f>
        <v>0</v>
      </c>
    </row>
    <row r="58" spans="1:32" ht="25.5">
      <c r="A58" s="199"/>
      <c r="G58" s="11" t="s">
        <v>399</v>
      </c>
      <c r="H58" s="11">
        <v>0.12</v>
      </c>
      <c r="I58" s="20"/>
      <c r="J58" s="20"/>
      <c r="K58" s="20"/>
      <c r="L58" s="20"/>
      <c r="M58" s="20"/>
      <c r="N58" s="20"/>
      <c r="O58" s="20"/>
      <c r="P58" s="27" t="e">
        <f>AVERAGE(I58:O58)</f>
        <v>#DIV/0!</v>
      </c>
      <c r="Q58" s="11" t="e">
        <f>SQRT(VAR(I58:O58))</f>
        <v>#DIV/0!</v>
      </c>
      <c r="R58" s="11">
        <f>COUNT(I58:O58)</f>
        <v>0</v>
      </c>
      <c r="U58" s="199"/>
      <c r="V58" s="20"/>
      <c r="W58" s="20"/>
      <c r="X58" s="20"/>
      <c r="Y58" s="20"/>
      <c r="Z58" s="20"/>
      <c r="AA58" s="20"/>
      <c r="AB58" s="20"/>
      <c r="AC58" s="20"/>
      <c r="AD58" s="27" t="e">
        <f>AVERAGE(V58:AB58)</f>
        <v>#DIV/0!</v>
      </c>
      <c r="AE58" s="11" t="e">
        <f>SQRT(VAR(V58:AB58))</f>
        <v>#DIV/0!</v>
      </c>
      <c r="AF58" s="11">
        <f>COUNT(V58:AB58)</f>
        <v>0</v>
      </c>
    </row>
    <row r="59" spans="1:32">
      <c r="A59" s="199"/>
      <c r="P59" s="5"/>
      <c r="U59" s="199"/>
      <c r="AD59" s="5"/>
    </row>
    <row r="60" spans="1:32" ht="25.5">
      <c r="A60" s="213"/>
      <c r="B60" s="234" t="s">
        <v>394</v>
      </c>
      <c r="C60" s="234" t="s">
        <v>569</v>
      </c>
      <c r="D60" s="234" t="s">
        <v>495</v>
      </c>
      <c r="E60" s="234" t="s">
        <v>410</v>
      </c>
      <c r="F60" s="234" t="s">
        <v>437</v>
      </c>
      <c r="G60" s="3" t="s">
        <v>398</v>
      </c>
      <c r="H60" s="42">
        <v>3.3</v>
      </c>
      <c r="N60" s="229">
        <f>DL_OH!S125*13.46</f>
        <v>13.206037735849058</v>
      </c>
      <c r="P60" s="5">
        <f>AVERAGE(I60:O60)</f>
        <v>13.206037735849058</v>
      </c>
      <c r="Q60" s="3" t="e">
        <f>SQRT(VAR(I60:O60))</f>
        <v>#DIV/0!</v>
      </c>
      <c r="R60" s="3">
        <f>COUNT(I60:O60)</f>
        <v>1</v>
      </c>
      <c r="U60" s="213"/>
      <c r="AA60" s="229">
        <f>DL_OH!S125*13.44</f>
        <v>13.186415094339623</v>
      </c>
      <c r="AD60" s="5">
        <f>AVERAGE(V60:AB60)</f>
        <v>13.186415094339623</v>
      </c>
      <c r="AE60" s="3" t="e">
        <f>SQRT(VAR(V60:AB60))</f>
        <v>#DIV/0!</v>
      </c>
      <c r="AF60" s="3">
        <f>COUNT(V60:AB60)</f>
        <v>1</v>
      </c>
    </row>
    <row r="61" spans="1:32" ht="25.5">
      <c r="A61" s="213"/>
      <c r="B61" s="234"/>
      <c r="C61" s="234"/>
      <c r="D61" s="234"/>
      <c r="E61" s="234"/>
      <c r="F61" s="234"/>
      <c r="G61" s="11" t="s">
        <v>399</v>
      </c>
      <c r="H61" s="11">
        <v>0.12</v>
      </c>
      <c r="I61" s="20"/>
      <c r="J61" s="20"/>
      <c r="K61" s="20"/>
      <c r="L61" s="20"/>
      <c r="M61" s="20"/>
      <c r="N61" s="230">
        <f>DL_OH!S125*0.44</f>
        <v>0.4316981132075472</v>
      </c>
      <c r="O61" s="20"/>
      <c r="P61" s="27">
        <f>AVERAGE(I61:O61)</f>
        <v>0.4316981132075472</v>
      </c>
      <c r="Q61" s="11" t="e">
        <f>SQRT(VAR(I61:O61))</f>
        <v>#DIV/0!</v>
      </c>
      <c r="R61" s="11">
        <f>COUNT(I61:O61)</f>
        <v>1</v>
      </c>
      <c r="U61" s="213"/>
      <c r="V61" s="20"/>
      <c r="W61" s="20"/>
      <c r="X61" s="20"/>
      <c r="Y61" s="20"/>
      <c r="Z61" s="20"/>
      <c r="AA61" s="230">
        <f>DL_OH!S125*0.49</f>
        <v>0.48075471698113209</v>
      </c>
      <c r="AB61" s="20"/>
      <c r="AC61" s="20"/>
      <c r="AD61" s="27">
        <f>AVERAGE(V61:AB61)</f>
        <v>0.48075471698113209</v>
      </c>
      <c r="AE61" s="11" t="e">
        <f>SQRT(VAR(V61:AB61))</f>
        <v>#DIV/0!</v>
      </c>
      <c r="AF61" s="11">
        <f>COUNT(V61:AB61)</f>
        <v>1</v>
      </c>
    </row>
    <row r="62" spans="1:32" ht="25.5">
      <c r="A62" s="213"/>
      <c r="B62" s="234" t="s">
        <v>394</v>
      </c>
      <c r="C62" s="234" t="s">
        <v>435</v>
      </c>
      <c r="D62" s="234" t="s">
        <v>436</v>
      </c>
      <c r="E62" s="234" t="s">
        <v>410</v>
      </c>
      <c r="F62" s="234" t="s">
        <v>496</v>
      </c>
      <c r="G62" s="3" t="s">
        <v>398</v>
      </c>
      <c r="H62" s="42">
        <v>3.3</v>
      </c>
      <c r="N62" s="229">
        <f>DL_OH!S124*14.86</f>
        <v>14.53695652173913</v>
      </c>
      <c r="P62" s="5">
        <f>AVERAGE(I62:O62)</f>
        <v>14.53695652173913</v>
      </c>
      <c r="Q62" s="3" t="e">
        <f>SQRT(VAR(I62:O62))</f>
        <v>#DIV/0!</v>
      </c>
      <c r="R62" s="3">
        <f>COUNT(I62:O62)</f>
        <v>1</v>
      </c>
      <c r="U62" s="213"/>
      <c r="AA62" s="229">
        <f>DL_OH!S124*15.09</f>
        <v>14.76195652173913</v>
      </c>
      <c r="AD62" s="5">
        <f>AVERAGE(V62:AB62)</f>
        <v>14.76195652173913</v>
      </c>
      <c r="AE62" s="3" t="e">
        <f>SQRT(VAR(V62:AB62))</f>
        <v>#DIV/0!</v>
      </c>
      <c r="AF62" s="3">
        <f>COUNT(V62:AB62)</f>
        <v>1</v>
      </c>
    </row>
    <row r="63" spans="1:32" ht="25.5">
      <c r="A63" s="213"/>
      <c r="G63" s="11" t="s">
        <v>399</v>
      </c>
      <c r="H63" s="11">
        <v>0.12</v>
      </c>
      <c r="I63" s="20"/>
      <c r="J63" s="20"/>
      <c r="K63" s="20"/>
      <c r="L63" s="20"/>
      <c r="M63" s="20"/>
      <c r="N63" s="230">
        <f>DL_OH!S124*0.47</f>
        <v>0.45978260869565213</v>
      </c>
      <c r="O63" s="20"/>
      <c r="P63" s="27">
        <f>AVERAGE(I63:O63)</f>
        <v>0.45978260869565213</v>
      </c>
      <c r="Q63" s="11" t="e">
        <f>SQRT(VAR(I63:O63))</f>
        <v>#DIV/0!</v>
      </c>
      <c r="R63" s="11">
        <f>COUNT(I63:O63)</f>
        <v>1</v>
      </c>
      <c r="U63" s="213"/>
      <c r="V63" s="20"/>
      <c r="W63" s="20"/>
      <c r="X63" s="20"/>
      <c r="Y63" s="20"/>
      <c r="Z63" s="20"/>
      <c r="AA63" s="230">
        <f>DL_OH!S124*0.49</f>
        <v>0.47934782608695653</v>
      </c>
      <c r="AB63" s="20"/>
      <c r="AC63" s="20"/>
      <c r="AD63" s="27">
        <f>AVERAGE(V63:AB63)</f>
        <v>0.47934782608695653</v>
      </c>
      <c r="AE63" s="11" t="e">
        <f>SQRT(VAR(V63:AB63))</f>
        <v>#DIV/0!</v>
      </c>
      <c r="AF63" s="11">
        <f>COUNT(V63:AB63)</f>
        <v>1</v>
      </c>
    </row>
    <row r="64" spans="1:32">
      <c r="A64" s="275"/>
      <c r="P64" s="5"/>
      <c r="U64" s="275"/>
      <c r="AD64" s="5"/>
    </row>
    <row r="65" spans="1:32" ht="25.5">
      <c r="A65" s="213"/>
      <c r="B65" s="234" t="s">
        <v>594</v>
      </c>
      <c r="C65" s="234" t="s">
        <v>571</v>
      </c>
      <c r="D65" s="234" t="s">
        <v>595</v>
      </c>
      <c r="E65" s="234" t="s">
        <v>397</v>
      </c>
      <c r="F65" s="234" t="s">
        <v>599</v>
      </c>
      <c r="G65" s="3" t="s">
        <v>398</v>
      </c>
      <c r="H65" s="17">
        <v>3.3</v>
      </c>
      <c r="O65" s="229"/>
      <c r="P65" s="5" t="e">
        <f>AVERAGE(I65:O65)</f>
        <v>#DIV/0!</v>
      </c>
      <c r="Q65" s="3" t="e">
        <f>SQRT(VAR(I65:O65))</f>
        <v>#DIV/0!</v>
      </c>
      <c r="R65" s="3">
        <f>COUNT(I65:O65)</f>
        <v>0</v>
      </c>
      <c r="U65" s="213"/>
      <c r="AB65" s="229"/>
      <c r="AD65" s="5" t="e">
        <f>AVERAGE(V65:AB65)</f>
        <v>#DIV/0!</v>
      </c>
      <c r="AE65" s="3" t="e">
        <f>SQRT(VAR(V65:AB65))</f>
        <v>#DIV/0!</v>
      </c>
      <c r="AF65" s="3">
        <f>COUNT(V65:AB65)</f>
        <v>0</v>
      </c>
    </row>
    <row r="66" spans="1:32" ht="25.5">
      <c r="A66" s="213"/>
      <c r="G66" s="11" t="s">
        <v>399</v>
      </c>
      <c r="H66" s="11">
        <v>0.12</v>
      </c>
      <c r="I66" s="20"/>
      <c r="J66" s="20"/>
      <c r="K66" s="20"/>
      <c r="L66" s="20"/>
      <c r="M66" s="20"/>
      <c r="N66" s="20"/>
      <c r="O66" s="230"/>
      <c r="P66" s="27" t="e">
        <f>AVERAGE(I66:O66)</f>
        <v>#DIV/0!</v>
      </c>
      <c r="Q66" s="11" t="e">
        <f>SQRT(VAR(I66:O66))</f>
        <v>#DIV/0!</v>
      </c>
      <c r="R66" s="11">
        <f>COUNT(I66:O66)</f>
        <v>0</v>
      </c>
      <c r="U66" s="213"/>
      <c r="V66" s="20"/>
      <c r="W66" s="20"/>
      <c r="X66" s="20"/>
      <c r="Y66" s="20"/>
      <c r="Z66" s="20"/>
      <c r="AA66" s="20"/>
      <c r="AB66" s="230"/>
      <c r="AC66" s="20"/>
      <c r="AD66" s="27" t="e">
        <f>AVERAGE(V66:AB66)</f>
        <v>#DIV/0!</v>
      </c>
      <c r="AE66" s="11" t="e">
        <f>SQRT(VAR(V66:AB66))</f>
        <v>#DIV/0!</v>
      </c>
      <c r="AF66" s="11">
        <f>COUNT(V66:AB66)</f>
        <v>0</v>
      </c>
    </row>
    <row r="67" spans="1:32">
      <c r="A67" s="275"/>
      <c r="P67" s="5"/>
      <c r="U67" s="275"/>
      <c r="AD67" s="5"/>
    </row>
    <row r="68" spans="1:32" ht="25.5">
      <c r="A68" s="275"/>
      <c r="B68" s="234" t="s">
        <v>594</v>
      </c>
      <c r="C68" s="234" t="s">
        <v>571</v>
      </c>
      <c r="D68" s="234" t="s">
        <v>595</v>
      </c>
      <c r="E68" s="234" t="s">
        <v>397</v>
      </c>
      <c r="F68" s="234" t="s">
        <v>505</v>
      </c>
      <c r="G68" s="3" t="s">
        <v>398</v>
      </c>
      <c r="H68" s="17">
        <v>3.3</v>
      </c>
      <c r="O68" s="229"/>
      <c r="P68" s="5" t="e">
        <f>AVERAGE(I68:O68)</f>
        <v>#DIV/0!</v>
      </c>
      <c r="Q68" s="3" t="e">
        <f>SQRT(VAR(I68:O68))</f>
        <v>#DIV/0!</v>
      </c>
      <c r="R68" s="3">
        <f>COUNT(I68:O68)</f>
        <v>0</v>
      </c>
      <c r="U68" s="275"/>
      <c r="AB68" s="229"/>
      <c r="AD68" s="5" t="e">
        <f>AVERAGE(V68:AB68)</f>
        <v>#DIV/0!</v>
      </c>
      <c r="AE68" s="3" t="e">
        <f>SQRT(VAR(V68:AB68))</f>
        <v>#DIV/0!</v>
      </c>
      <c r="AF68" s="3">
        <f>COUNT(V68:AB68)</f>
        <v>0</v>
      </c>
    </row>
    <row r="69" spans="1:32" ht="25.5">
      <c r="A69" s="275"/>
      <c r="G69" s="11" t="s">
        <v>399</v>
      </c>
      <c r="H69" s="11">
        <v>0.12</v>
      </c>
      <c r="I69" s="20"/>
      <c r="J69" s="20"/>
      <c r="K69" s="20"/>
      <c r="L69" s="20"/>
      <c r="M69" s="20"/>
      <c r="N69" s="20"/>
      <c r="O69" s="230"/>
      <c r="P69" s="27" t="e">
        <f>AVERAGE(I69:O69)</f>
        <v>#DIV/0!</v>
      </c>
      <c r="Q69" s="11" t="e">
        <f>SQRT(VAR(I69:O69))</f>
        <v>#DIV/0!</v>
      </c>
      <c r="R69" s="11">
        <f>COUNT(I69:O69)</f>
        <v>0</v>
      </c>
      <c r="U69" s="275"/>
      <c r="V69" s="20"/>
      <c r="W69" s="20"/>
      <c r="X69" s="20"/>
      <c r="Y69" s="20"/>
      <c r="Z69" s="20"/>
      <c r="AA69" s="20"/>
      <c r="AB69" s="230"/>
      <c r="AC69" s="20"/>
      <c r="AD69" s="27" t="e">
        <f>AVERAGE(V69:AB69)</f>
        <v>#DIV/0!</v>
      </c>
      <c r="AE69" s="11" t="e">
        <f>SQRT(VAR(V69:AB69))</f>
        <v>#DIV/0!</v>
      </c>
      <c r="AF69" s="11">
        <f>COUNT(V69:AB69)</f>
        <v>0</v>
      </c>
    </row>
    <row r="70" spans="1:32">
      <c r="A70" s="199"/>
      <c r="P70" s="5"/>
      <c r="U70" s="199"/>
      <c r="AD70" s="5"/>
    </row>
    <row r="71" spans="1:32" ht="12.75" customHeight="1">
      <c r="A71" s="380" t="s">
        <v>413</v>
      </c>
      <c r="B71" s="9" t="s">
        <v>24</v>
      </c>
      <c r="C71" s="9"/>
      <c r="D71" s="9" t="s">
        <v>24</v>
      </c>
      <c r="E71" s="9"/>
      <c r="F71" s="9"/>
      <c r="G71" s="13"/>
      <c r="H71" s="13"/>
      <c r="I71" s="16"/>
      <c r="J71" s="16"/>
      <c r="K71" s="16"/>
      <c r="L71" s="16"/>
      <c r="M71" s="16"/>
      <c r="N71" s="16"/>
      <c r="O71" s="16"/>
      <c r="P71" s="26"/>
      <c r="Q71" s="13"/>
      <c r="R71" s="13"/>
      <c r="U71" s="380" t="s">
        <v>413</v>
      </c>
      <c r="V71" s="16"/>
      <c r="W71" s="16"/>
      <c r="X71" s="16"/>
      <c r="Y71" s="16"/>
      <c r="Z71" s="16"/>
      <c r="AA71" s="16"/>
      <c r="AB71" s="16"/>
      <c r="AC71" s="16"/>
      <c r="AD71" s="26"/>
      <c r="AE71" s="13"/>
      <c r="AF71" s="13"/>
    </row>
    <row r="72" spans="1:32" ht="25.5">
      <c r="A72" s="380"/>
      <c r="B72" s="3" t="s">
        <v>394</v>
      </c>
      <c r="C72" s="3" t="s">
        <v>420</v>
      </c>
      <c r="D72" s="3" t="s">
        <v>441</v>
      </c>
      <c r="E72" s="3" t="s">
        <v>397</v>
      </c>
      <c r="G72" s="3" t="s">
        <v>398</v>
      </c>
      <c r="H72" s="17">
        <v>1.6</v>
      </c>
      <c r="I72" s="2">
        <f>UL_OH!R9*4.253</f>
        <v>4.3643305600649347</v>
      </c>
      <c r="P72" s="5">
        <f>AVERAGE(I72:O72)</f>
        <v>4.3643305600649347</v>
      </c>
      <c r="Q72" s="3" t="e">
        <f>SQRT(VAR(I72:O72))</f>
        <v>#DIV/0!</v>
      </c>
      <c r="R72" s="3">
        <f>COUNT(I72:O72)</f>
        <v>1</v>
      </c>
      <c r="U72" s="380"/>
      <c r="V72" s="2">
        <f>UL_OH!R9*4.161</f>
        <v>4.2699222808441553</v>
      </c>
      <c r="AC72" s="322">
        <f>UL_OH!R45*4.635</f>
        <v>4.7609257395854296</v>
      </c>
      <c r="AD72" s="5">
        <f>AVERAGE(V72:AC72)</f>
        <v>4.515424010214792</v>
      </c>
      <c r="AE72" s="3">
        <f>SQRT(VAR(V72:AC72))</f>
        <v>0.34719187526200435</v>
      </c>
      <c r="AF72" s="3">
        <f>COUNT(V72:AC72)</f>
        <v>2</v>
      </c>
    </row>
    <row r="73" spans="1:32" ht="25.5">
      <c r="A73" s="380"/>
      <c r="G73" s="11" t="s">
        <v>399</v>
      </c>
      <c r="H73" s="11">
        <v>4.4999999999999998E-2</v>
      </c>
      <c r="I73" s="20">
        <f>UL_OH!R9*0.163</f>
        <v>0.16726684253246754</v>
      </c>
      <c r="J73" s="20"/>
      <c r="K73" s="20"/>
      <c r="L73" s="20"/>
      <c r="M73" s="20"/>
      <c r="N73" s="20"/>
      <c r="O73" s="20"/>
      <c r="P73" s="27">
        <f>AVERAGE(I73:O73)</f>
        <v>0.16726684253246754</v>
      </c>
      <c r="Q73" s="11" t="e">
        <f>SQRT(VAR(I73:O73))</f>
        <v>#DIV/0!</v>
      </c>
      <c r="R73" s="11">
        <f>COUNT(I73:O73)</f>
        <v>1</v>
      </c>
      <c r="U73" s="380"/>
      <c r="V73" s="21">
        <f>UL_OH!R9*0.142</f>
        <v>0.1457171266233766</v>
      </c>
      <c r="W73" s="20"/>
      <c r="X73" s="20"/>
      <c r="Y73" s="20"/>
      <c r="Z73" s="20"/>
      <c r="AA73" s="20"/>
      <c r="AB73" s="20"/>
      <c r="AC73" s="323">
        <f>UL_OH!R45*0.176</f>
        <v>0.18078164620648018</v>
      </c>
      <c r="AD73" s="192">
        <f>AVERAGE(V73:AC73)</f>
        <v>0.16324938641492839</v>
      </c>
      <c r="AE73" s="193">
        <f>SQRT(VAR(V73:AC73))</f>
        <v>2.4794359576261103E-2</v>
      </c>
      <c r="AF73" s="193">
        <f>COUNT(V73:AC73)</f>
        <v>2</v>
      </c>
    </row>
    <row r="74" spans="1:32">
      <c r="A74" s="380"/>
      <c r="P74" s="5"/>
      <c r="U74" s="380"/>
      <c r="V74" s="18"/>
      <c r="AC74" s="322"/>
      <c r="AD74" s="5"/>
    </row>
    <row r="75" spans="1:32" ht="25.5">
      <c r="A75" s="380"/>
      <c r="B75" s="3" t="s">
        <v>394</v>
      </c>
      <c r="C75" s="3" t="s">
        <v>420</v>
      </c>
      <c r="D75" s="3" t="s">
        <v>442</v>
      </c>
      <c r="E75" s="3" t="s">
        <v>397</v>
      </c>
      <c r="G75" s="3" t="s">
        <v>398</v>
      </c>
      <c r="H75" s="17">
        <v>1.6</v>
      </c>
      <c r="I75" s="2">
        <f>UL_OH!R9*7.498</f>
        <v>7.694274756493507</v>
      </c>
      <c r="P75" s="5">
        <f>AVERAGE(I75:O75)</f>
        <v>7.694274756493507</v>
      </c>
      <c r="Q75" s="3" t="e">
        <f>SQRT(VAR(I75:O75))</f>
        <v>#DIV/0!</v>
      </c>
      <c r="R75" s="3">
        <f>COUNT(I75:O75)</f>
        <v>1</v>
      </c>
      <c r="U75" s="380"/>
      <c r="V75" s="2">
        <f>UL_OH!R9*7.364</f>
        <v>7.5567670454545448</v>
      </c>
      <c r="X75" s="331">
        <v>6.7629999999999999</v>
      </c>
      <c r="AC75" s="322">
        <f>UL_OH!R45*8.545</f>
        <v>8.7771543570134849</v>
      </c>
      <c r="AD75" s="5">
        <f>AVERAGE(V75:AC75)</f>
        <v>7.6989738008226754</v>
      </c>
      <c r="AE75" s="3">
        <f>SQRT(VAR(V75:AC75))</f>
        <v>1.0145794766421012</v>
      </c>
      <c r="AF75" s="3">
        <f>COUNT(V75:AC75)</f>
        <v>3</v>
      </c>
    </row>
    <row r="76" spans="1:32" ht="25.5">
      <c r="A76" s="380"/>
      <c r="G76" s="11" t="s">
        <v>399</v>
      </c>
      <c r="H76" s="11">
        <v>4.4999999999999998E-2</v>
      </c>
      <c r="I76" s="20">
        <f>UL_OH!R9*0.253</f>
        <v>0.25962276785714283</v>
      </c>
      <c r="J76" s="20"/>
      <c r="K76" s="20"/>
      <c r="L76" s="20"/>
      <c r="M76" s="20"/>
      <c r="N76" s="20"/>
      <c r="O76" s="20"/>
      <c r="P76" s="27">
        <f>AVERAGE(I76:O76)</f>
        <v>0.25962276785714283</v>
      </c>
      <c r="Q76" s="11" t="e">
        <f>SQRT(VAR(I76:O76))</f>
        <v>#DIV/0!</v>
      </c>
      <c r="R76" s="11">
        <f>COUNT(I76:O76)</f>
        <v>1</v>
      </c>
      <c r="U76" s="380"/>
      <c r="V76" s="21">
        <f>UL_OH!R9*0.209</f>
        <v>0.21447098214285712</v>
      </c>
      <c r="W76" s="20"/>
      <c r="X76" s="332">
        <v>0.193</v>
      </c>
      <c r="Y76" s="20"/>
      <c r="Z76" s="20"/>
      <c r="AA76" s="20"/>
      <c r="AB76" s="20"/>
      <c r="AC76" s="323">
        <f>UL_OH!R45*0.26</f>
        <v>0.26706379553230031</v>
      </c>
      <c r="AD76" s="192">
        <f>AVERAGE(V76:AC76)</f>
        <v>0.22484492589171914</v>
      </c>
      <c r="AE76" s="193">
        <f>SQRT(VAR(V76:AC76))</f>
        <v>3.81061082221869E-2</v>
      </c>
      <c r="AF76" s="193">
        <f>COUNT(V76:AC76)</f>
        <v>3</v>
      </c>
    </row>
    <row r="77" spans="1:32">
      <c r="A77" s="380"/>
      <c r="P77" s="5"/>
      <c r="U77" s="380"/>
      <c r="V77" s="18"/>
      <c r="AD77" s="5"/>
    </row>
    <row r="78" spans="1:32" ht="25.5">
      <c r="A78" s="380"/>
      <c r="B78" s="3" t="s">
        <v>394</v>
      </c>
      <c r="C78" s="3" t="s">
        <v>431</v>
      </c>
      <c r="D78" s="3" t="s">
        <v>443</v>
      </c>
      <c r="E78" s="3" t="s">
        <v>397</v>
      </c>
      <c r="G78" s="3" t="s">
        <v>398</v>
      </c>
      <c r="H78" s="17">
        <v>1.6</v>
      </c>
      <c r="P78" s="5" t="e">
        <f>AVERAGE(I78:O78)</f>
        <v>#DIV/0!</v>
      </c>
      <c r="Q78" s="3" t="e">
        <f>SQRT(VAR(I78:O78))</f>
        <v>#DIV/0!</v>
      </c>
      <c r="R78" s="3">
        <f>COUNT(I78:O78)</f>
        <v>0</v>
      </c>
      <c r="U78" s="380"/>
      <c r="V78" s="18"/>
      <c r="AD78" s="5" t="e">
        <f>AVERAGE(V78:AC78)</f>
        <v>#DIV/0!</v>
      </c>
      <c r="AE78" s="3" t="e">
        <f>SQRT(VAR(V78:AC78))</f>
        <v>#DIV/0!</v>
      </c>
      <c r="AF78" s="3">
        <f>COUNT(V78:AC78)</f>
        <v>0</v>
      </c>
    </row>
    <row r="79" spans="1:32" ht="25.5">
      <c r="A79" s="380"/>
      <c r="G79" s="11" t="s">
        <v>399</v>
      </c>
      <c r="H79" s="11">
        <v>4.4999999999999998E-2</v>
      </c>
      <c r="I79" s="20"/>
      <c r="J79" s="20"/>
      <c r="K79" s="20"/>
      <c r="L79" s="20"/>
      <c r="M79" s="20"/>
      <c r="N79" s="20"/>
      <c r="O79" s="20"/>
      <c r="P79" s="27" t="e">
        <f>AVERAGE(I79:O79)</f>
        <v>#DIV/0!</v>
      </c>
      <c r="Q79" s="11" t="e">
        <f>SQRT(VAR(I79:O79))</f>
        <v>#DIV/0!</v>
      </c>
      <c r="R79" s="11">
        <f>COUNT(I79:O79)</f>
        <v>0</v>
      </c>
      <c r="U79" s="380"/>
      <c r="V79" s="21"/>
      <c r="W79" s="20"/>
      <c r="X79" s="20"/>
      <c r="Y79" s="20"/>
      <c r="Z79" s="20"/>
      <c r="AA79" s="20"/>
      <c r="AB79" s="20"/>
      <c r="AC79" s="20"/>
      <c r="AD79" s="192" t="e">
        <f>AVERAGE(V79:AC79)</f>
        <v>#DIV/0!</v>
      </c>
      <c r="AE79" s="193" t="e">
        <f>SQRT(VAR(V79:AC79))</f>
        <v>#DIV/0!</v>
      </c>
      <c r="AF79" s="193">
        <f>COUNT(V79:AC79)</f>
        <v>0</v>
      </c>
    </row>
    <row r="80" spans="1:32">
      <c r="A80" s="380"/>
      <c r="P80" s="5"/>
      <c r="U80" s="380"/>
      <c r="AD80" s="5"/>
    </row>
    <row r="81" spans="1:32" ht="25.5">
      <c r="A81" s="380"/>
      <c r="B81" s="3" t="s">
        <v>394</v>
      </c>
      <c r="C81" s="3" t="s">
        <v>420</v>
      </c>
      <c r="D81" s="3" t="s">
        <v>444</v>
      </c>
      <c r="E81" s="3" t="s">
        <v>397</v>
      </c>
      <c r="G81" s="3" t="s">
        <v>398</v>
      </c>
      <c r="H81" s="17">
        <v>1.6</v>
      </c>
      <c r="P81" s="5" t="e">
        <f>AVERAGE(I81:O81)</f>
        <v>#DIV/0!</v>
      </c>
      <c r="Q81" s="3" t="e">
        <f>SQRT(VAR(I81:O81))</f>
        <v>#DIV/0!</v>
      </c>
      <c r="R81" s="3">
        <f>COUNT(I81:O81)</f>
        <v>0</v>
      </c>
      <c r="U81" s="380"/>
      <c r="AD81" s="5" t="e">
        <f>AVERAGE(V81:AB81)</f>
        <v>#DIV/0!</v>
      </c>
      <c r="AE81" s="3" t="e">
        <f>SQRT(VAR(V81:AB81))</f>
        <v>#DIV/0!</v>
      </c>
      <c r="AF81" s="3">
        <f>COUNT(V81:AB81)</f>
        <v>0</v>
      </c>
    </row>
    <row r="82" spans="1:32" ht="25.5">
      <c r="A82" s="380"/>
      <c r="G82" s="11" t="s">
        <v>399</v>
      </c>
      <c r="H82" s="11">
        <v>4.4999999999999998E-2</v>
      </c>
      <c r="I82" s="20"/>
      <c r="J82" s="20"/>
      <c r="K82" s="20"/>
      <c r="L82" s="20"/>
      <c r="M82" s="20"/>
      <c r="N82" s="20"/>
      <c r="O82" s="20"/>
      <c r="P82" s="27" t="e">
        <f>AVERAGE(I82:O82)</f>
        <v>#DIV/0!</v>
      </c>
      <c r="Q82" s="11" t="e">
        <f>SQRT(VAR(I82:O82))</f>
        <v>#DIV/0!</v>
      </c>
      <c r="R82" s="11">
        <f>COUNT(I82:O82)</f>
        <v>0</v>
      </c>
      <c r="U82" s="380"/>
      <c r="V82" s="21"/>
      <c r="W82" s="20"/>
      <c r="X82" s="20"/>
      <c r="Y82" s="20"/>
      <c r="Z82" s="20"/>
      <c r="AA82" s="20"/>
      <c r="AB82" s="20"/>
      <c r="AC82" s="20"/>
      <c r="AD82" s="27" t="e">
        <f>AVERAGE(V82:AB82)</f>
        <v>#DIV/0!</v>
      </c>
      <c r="AE82" s="11" t="e">
        <f>SQRT(VAR(V82:AB82))</f>
        <v>#DIV/0!</v>
      </c>
      <c r="AF82" s="11">
        <f>COUNT(V82:AB82)</f>
        <v>0</v>
      </c>
    </row>
    <row r="83" spans="1:32">
      <c r="A83" s="380"/>
      <c r="P83" s="5"/>
      <c r="U83" s="380"/>
      <c r="V83" s="18"/>
      <c r="AD83" s="5"/>
    </row>
    <row r="84" spans="1:32" ht="25.5">
      <c r="A84" s="380"/>
      <c r="B84" s="3" t="s">
        <v>394</v>
      </c>
      <c r="C84" s="3" t="s">
        <v>424</v>
      </c>
      <c r="D84" s="3" t="s">
        <v>445</v>
      </c>
      <c r="E84" s="3" t="s">
        <v>397</v>
      </c>
      <c r="G84" s="3" t="s">
        <v>398</v>
      </c>
      <c r="H84" s="17">
        <v>1.6</v>
      </c>
      <c r="P84" s="5" t="e">
        <f>AVERAGE(I84:O84)</f>
        <v>#DIV/0!</v>
      </c>
      <c r="Q84" s="3" t="e">
        <f>SQRT(VAR(I84:O84))</f>
        <v>#DIV/0!</v>
      </c>
      <c r="R84" s="3">
        <f>COUNT(I84:O84)</f>
        <v>0</v>
      </c>
      <c r="U84" s="380"/>
      <c r="V84" s="19"/>
      <c r="AD84" s="5" t="e">
        <f>AVERAGE(V84:AB84)</f>
        <v>#DIV/0!</v>
      </c>
      <c r="AE84" s="3" t="e">
        <f>SQRT(VAR(V84:AB84))</f>
        <v>#DIV/0!</v>
      </c>
      <c r="AF84" s="3">
        <f>COUNT(V84:AB84)</f>
        <v>0</v>
      </c>
    </row>
    <row r="85" spans="1:32" ht="25.5">
      <c r="A85" s="380"/>
      <c r="G85" s="11" t="s">
        <v>399</v>
      </c>
      <c r="H85" s="11">
        <v>4.4999999999999998E-2</v>
      </c>
      <c r="I85" s="20"/>
      <c r="J85" s="20"/>
      <c r="K85" s="20"/>
      <c r="L85" s="20"/>
      <c r="M85" s="20"/>
      <c r="N85" s="20"/>
      <c r="O85" s="20"/>
      <c r="P85" s="27" t="e">
        <f>AVERAGE(I85:O85)</f>
        <v>#DIV/0!</v>
      </c>
      <c r="Q85" s="11" t="e">
        <f>SQRT(VAR(I85:O85))</f>
        <v>#DIV/0!</v>
      </c>
      <c r="R85" s="11">
        <f>COUNT(I85:O85)</f>
        <v>0</v>
      </c>
      <c r="U85" s="380"/>
      <c r="V85" s="22"/>
      <c r="W85" s="20"/>
      <c r="X85" s="20"/>
      <c r="Y85" s="20"/>
      <c r="Z85" s="20"/>
      <c r="AA85" s="20"/>
      <c r="AB85" s="20"/>
      <c r="AC85" s="20"/>
      <c r="AD85" s="27" t="e">
        <f>AVERAGE(V85:AB85)</f>
        <v>#DIV/0!</v>
      </c>
      <c r="AE85" s="11" t="e">
        <f>SQRT(VAR(V85:AB85))</f>
        <v>#DIV/0!</v>
      </c>
      <c r="AF85" s="11">
        <f>COUNT(V85:AB85)</f>
        <v>0</v>
      </c>
    </row>
    <row r="86" spans="1:32">
      <c r="A86" s="380"/>
      <c r="P86" s="5"/>
      <c r="U86" s="380"/>
      <c r="AD86" s="5"/>
    </row>
    <row r="87" spans="1:32">
      <c r="A87" s="380"/>
      <c r="B87" s="9" t="s">
        <v>25</v>
      </c>
      <c r="C87" s="9"/>
      <c r="D87" s="9" t="s">
        <v>25</v>
      </c>
      <c r="E87" s="9"/>
      <c r="F87" s="9"/>
      <c r="G87" s="13"/>
      <c r="H87" s="13"/>
      <c r="I87" s="16"/>
      <c r="J87" s="16"/>
      <c r="K87" s="16"/>
      <c r="L87" s="16"/>
      <c r="M87" s="16"/>
      <c r="N87" s="16"/>
      <c r="O87" s="16"/>
      <c r="P87" s="26"/>
      <c r="Q87" s="13"/>
      <c r="R87" s="13"/>
      <c r="U87" s="380"/>
      <c r="V87" s="16"/>
      <c r="W87" s="16"/>
      <c r="X87" s="16"/>
      <c r="Y87" s="16"/>
      <c r="Z87" s="16"/>
      <c r="AA87" s="16"/>
      <c r="AB87" s="16"/>
      <c r="AC87" s="16"/>
      <c r="AD87" s="26"/>
      <c r="AE87" s="13"/>
      <c r="AF87" s="13"/>
    </row>
    <row r="88" spans="1:32" ht="38.25">
      <c r="A88" s="380"/>
      <c r="B88" s="3" t="s">
        <v>394</v>
      </c>
      <c r="C88" s="3" t="s">
        <v>420</v>
      </c>
      <c r="D88" s="3" t="s">
        <v>446</v>
      </c>
      <c r="E88" s="3" t="s">
        <v>410</v>
      </c>
      <c r="F88" s="3" t="s">
        <v>44</v>
      </c>
      <c r="G88" s="3" t="s">
        <v>398</v>
      </c>
      <c r="H88" s="17">
        <v>1.6</v>
      </c>
      <c r="I88" s="2">
        <f>UL_OH!R28*3.457</f>
        <v>3.1839260504201676</v>
      </c>
      <c r="P88" s="5">
        <f>AVERAGE(I88:O88)</f>
        <v>3.1839260504201676</v>
      </c>
      <c r="Q88" s="3" t="e">
        <f>SQRT(VAR(I88:O88))</f>
        <v>#DIV/0!</v>
      </c>
      <c r="R88" s="3">
        <f>COUNT(I88:O88)</f>
        <v>1</v>
      </c>
      <c r="U88" s="380"/>
      <c r="V88" s="2">
        <f>UL_OH!R28*3.384</f>
        <v>3.1166924369747897</v>
      </c>
      <c r="AD88" s="5">
        <f>AVERAGE(V88:AB88)</f>
        <v>3.1166924369747897</v>
      </c>
      <c r="AE88" s="3" t="e">
        <f>SQRT(VAR(V88:AB88))</f>
        <v>#DIV/0!</v>
      </c>
      <c r="AF88" s="3">
        <f>COUNT(V88:AB88)</f>
        <v>1</v>
      </c>
    </row>
    <row r="89" spans="1:32" ht="25.5">
      <c r="A89" s="380"/>
      <c r="G89" s="11" t="s">
        <v>399</v>
      </c>
      <c r="H89" s="11">
        <v>4.4999999999999998E-2</v>
      </c>
      <c r="I89" s="20">
        <f>UL_OH!R28*0.123</f>
        <v>0.11328403361344537</v>
      </c>
      <c r="J89" s="20"/>
      <c r="K89" s="20"/>
      <c r="L89" s="20"/>
      <c r="M89" s="20"/>
      <c r="N89" s="20"/>
      <c r="O89" s="20"/>
      <c r="P89" s="27">
        <f>AVERAGE(I89:O89)</f>
        <v>0.11328403361344537</v>
      </c>
      <c r="Q89" s="11" t="e">
        <f>SQRT(VAR(I89:O89))</f>
        <v>#DIV/0!</v>
      </c>
      <c r="R89" s="11">
        <f>COUNT(I89:O89)</f>
        <v>1</v>
      </c>
      <c r="U89" s="380"/>
      <c r="V89" s="20">
        <f>UL_OH!R28*0.103</f>
        <v>9.4863865546218479E-2</v>
      </c>
      <c r="W89" s="20"/>
      <c r="X89" s="20"/>
      <c r="Y89" s="20"/>
      <c r="Z89" s="20"/>
      <c r="AA89" s="20"/>
      <c r="AB89" s="20"/>
      <c r="AC89" s="20"/>
      <c r="AD89" s="27">
        <f>AVERAGE(V89:AB89)</f>
        <v>9.4863865546218479E-2</v>
      </c>
      <c r="AE89" s="11" t="e">
        <f>SQRT(VAR(V89:AB89))</f>
        <v>#DIV/0!</v>
      </c>
      <c r="AF89" s="11">
        <f>COUNT(V89:AB89)</f>
        <v>1</v>
      </c>
    </row>
    <row r="90" spans="1:32">
      <c r="A90" s="30"/>
      <c r="P90" s="5"/>
      <c r="U90" s="30"/>
      <c r="AD90" s="5"/>
    </row>
    <row r="91" spans="1:32" ht="38.25">
      <c r="A91" s="30"/>
      <c r="B91" s="3" t="s">
        <v>394</v>
      </c>
      <c r="C91" s="3" t="s">
        <v>420</v>
      </c>
      <c r="D91" s="3" t="s">
        <v>446</v>
      </c>
      <c r="E91" s="3" t="s">
        <v>397</v>
      </c>
      <c r="F91" s="3" t="s">
        <v>44</v>
      </c>
      <c r="G91" s="3" t="s">
        <v>398</v>
      </c>
      <c r="H91" s="17">
        <v>1.6</v>
      </c>
      <c r="I91" s="2">
        <f>UL_OH!R18*3.719</f>
        <v>3.5362671280276818</v>
      </c>
      <c r="P91" s="5">
        <f>AVERAGE(I91:O91)</f>
        <v>3.5362671280276818</v>
      </c>
      <c r="Q91" s="3" t="e">
        <f>SQRT(VAR(I91:O91))</f>
        <v>#DIV/0!</v>
      </c>
      <c r="R91" s="3">
        <f>COUNT(I91:O91)</f>
        <v>1</v>
      </c>
      <c r="U91" s="30"/>
      <c r="V91" s="2">
        <f>UL_OH!R18*3.643</f>
        <v>3.464001384083045</v>
      </c>
      <c r="AD91" s="5">
        <f>AVERAGE(V91:AB91)</f>
        <v>3.464001384083045</v>
      </c>
      <c r="AE91" s="3" t="e">
        <f>SQRT(VAR(V91:AB91))</f>
        <v>#DIV/0!</v>
      </c>
      <c r="AF91" s="3">
        <f>COUNT(V91:AB91)</f>
        <v>1</v>
      </c>
    </row>
    <row r="92" spans="1:32" ht="25.5">
      <c r="A92" s="30"/>
      <c r="G92" s="11" t="s">
        <v>399</v>
      </c>
      <c r="H92" s="11">
        <v>4.4999999999999998E-2</v>
      </c>
      <c r="I92" s="20">
        <f>UL_OH!R18*0.126</f>
        <v>0.11980899653979239</v>
      </c>
      <c r="J92" s="20"/>
      <c r="K92" s="20"/>
      <c r="L92" s="20"/>
      <c r="M92" s="20"/>
      <c r="N92" s="20"/>
      <c r="O92" s="20"/>
      <c r="P92" s="27">
        <f>AVERAGE(I92:O92)</f>
        <v>0.11980899653979239</v>
      </c>
      <c r="Q92" s="11" t="e">
        <f>SQRT(VAR(I92:O92))</f>
        <v>#DIV/0!</v>
      </c>
      <c r="R92" s="11">
        <f>COUNT(I92:O92)</f>
        <v>1</v>
      </c>
      <c r="U92" s="30"/>
      <c r="V92" s="20">
        <f>UL_OH!R18*0.104</f>
        <v>9.8889965397923871E-2</v>
      </c>
      <c r="W92" s="20"/>
      <c r="X92" s="20"/>
      <c r="Y92" s="20"/>
      <c r="Z92" s="20"/>
      <c r="AA92" s="20"/>
      <c r="AB92" s="20"/>
      <c r="AC92" s="20"/>
      <c r="AD92" s="27">
        <f>AVERAGE(V92:AB92)</f>
        <v>9.8889965397923871E-2</v>
      </c>
      <c r="AE92" s="11" t="e">
        <f>SQRT(VAR(V92:AB92))</f>
        <v>#DIV/0!</v>
      </c>
      <c r="AF92" s="11">
        <f>COUNT(V92:AB92)</f>
        <v>1</v>
      </c>
    </row>
    <row r="93" spans="1:32">
      <c r="A93" s="30"/>
      <c r="P93" s="5"/>
      <c r="U93" s="30"/>
      <c r="AD93" s="5"/>
    </row>
    <row r="94" spans="1:32" ht="38.25">
      <c r="A94" s="30"/>
      <c r="B94" s="3" t="s">
        <v>394</v>
      </c>
      <c r="C94" s="3" t="s">
        <v>420</v>
      </c>
      <c r="D94" s="3" t="s">
        <v>447</v>
      </c>
      <c r="E94" s="3" t="s">
        <v>410</v>
      </c>
      <c r="F94" s="3" t="s">
        <v>44</v>
      </c>
      <c r="G94" s="3" t="s">
        <v>398</v>
      </c>
      <c r="H94" s="17">
        <v>1.6</v>
      </c>
      <c r="I94" s="2">
        <f>UL_OH!R28*6.219</f>
        <v>5.7277512605042018</v>
      </c>
      <c r="P94" s="5">
        <f>AVERAGE(I94:O94)</f>
        <v>5.7277512605042018</v>
      </c>
      <c r="Q94" s="3" t="e">
        <f>SQRT(VAR(I94:O94))</f>
        <v>#DIV/0!</v>
      </c>
      <c r="R94" s="3">
        <f>COUNT(I94:O94)</f>
        <v>1</v>
      </c>
      <c r="U94" s="30"/>
      <c r="V94" s="2">
        <f>UL_OH!R28*6.257</f>
        <v>5.7627495798319321</v>
      </c>
      <c r="X94" s="331">
        <v>5.9489999999999998</v>
      </c>
      <c r="AD94" s="5">
        <f>AVERAGE(V94:AB94)</f>
        <v>5.8558747899159656</v>
      </c>
      <c r="AE94" s="3">
        <f>SQRT(VAR(V94:AB94))</f>
        <v>0.13169893509968439</v>
      </c>
      <c r="AF94" s="3">
        <f>COUNT(V94:AB94)</f>
        <v>2</v>
      </c>
    </row>
    <row r="95" spans="1:32" ht="25.5">
      <c r="A95" s="30"/>
      <c r="G95" s="11" t="s">
        <v>399</v>
      </c>
      <c r="H95" s="11">
        <v>4.4999999999999998E-2</v>
      </c>
      <c r="I95" s="20">
        <f>UL_OH!R28*0.193</f>
        <v>0.1777546218487395</v>
      </c>
      <c r="J95" s="20"/>
      <c r="K95" s="20"/>
      <c r="L95" s="20"/>
      <c r="M95" s="20"/>
      <c r="N95" s="20"/>
      <c r="O95" s="20"/>
      <c r="P95" s="27">
        <f>AVERAGE(I95:O95)</f>
        <v>0.1777546218487395</v>
      </c>
      <c r="Q95" s="11" t="e">
        <f>SQRT(VAR(I95:O95))</f>
        <v>#DIV/0!</v>
      </c>
      <c r="R95" s="11">
        <f>COUNT(I95:O95)</f>
        <v>1</v>
      </c>
      <c r="U95" s="30"/>
      <c r="V95" s="20">
        <f>UL_OH!R28*0.141</f>
        <v>0.12986218487394957</v>
      </c>
      <c r="W95" s="20"/>
      <c r="X95" s="332">
        <v>0.13600000000000001</v>
      </c>
      <c r="Y95" s="20"/>
      <c r="Z95" s="20"/>
      <c r="AA95" s="20"/>
      <c r="AB95" s="20"/>
      <c r="AC95" s="20"/>
      <c r="AD95" s="27">
        <f>AVERAGE(V95:AB95)</f>
        <v>0.13293109243697479</v>
      </c>
      <c r="AE95" s="11">
        <f>SQRT(VAR(V95:AB95))</f>
        <v>4.3400906972996291E-3</v>
      </c>
      <c r="AF95" s="11">
        <f>COUNT(V95:AB95)</f>
        <v>2</v>
      </c>
    </row>
    <row r="96" spans="1:32">
      <c r="A96" s="30"/>
      <c r="P96" s="5"/>
      <c r="U96" s="30"/>
      <c r="X96" s="331"/>
      <c r="AD96" s="5"/>
    </row>
    <row r="97" spans="1:32" ht="38.25">
      <c r="A97" s="30"/>
      <c r="B97" s="3" t="s">
        <v>394</v>
      </c>
      <c r="C97" s="3" t="s">
        <v>420</v>
      </c>
      <c r="D97" s="3" t="s">
        <v>447</v>
      </c>
      <c r="E97" s="3" t="s">
        <v>397</v>
      </c>
      <c r="F97" s="3" t="s">
        <v>44</v>
      </c>
      <c r="G97" s="3" t="s">
        <v>398</v>
      </c>
      <c r="H97" s="17">
        <v>1.6</v>
      </c>
      <c r="I97" s="2">
        <f>UL_OH!R18*6.627</f>
        <v>6.3013826989619375</v>
      </c>
      <c r="P97" s="5">
        <f>AVERAGE(I97:O97)</f>
        <v>6.3013826989619375</v>
      </c>
      <c r="Q97" s="3" t="e">
        <f>SQRT(VAR(I97:O97))</f>
        <v>#DIV/0!</v>
      </c>
      <c r="R97" s="3">
        <f>COUNT(I97:O97)</f>
        <v>1</v>
      </c>
      <c r="U97" s="30"/>
      <c r="V97" s="2">
        <f>UL_OH!R18*6.349</f>
        <v>6.0370422145328719</v>
      </c>
      <c r="X97" s="331">
        <v>5.6710000000000003</v>
      </c>
      <c r="AD97" s="5">
        <f>AVERAGE(V97:AB97)</f>
        <v>5.8540211072664361</v>
      </c>
      <c r="AE97" s="3">
        <f>SQRT(VAR(V97:AB97))</f>
        <v>0.25883093209673458</v>
      </c>
      <c r="AF97" s="3">
        <f>COUNT(V97:AB97)</f>
        <v>2</v>
      </c>
    </row>
    <row r="98" spans="1:32" ht="25.5">
      <c r="A98" s="30"/>
      <c r="G98" s="11" t="s">
        <v>399</v>
      </c>
      <c r="H98" s="11">
        <v>4.4999999999999998E-2</v>
      </c>
      <c r="I98" s="20">
        <f>UL_OH!R18*0.195</f>
        <v>0.18541868512110729</v>
      </c>
      <c r="J98" s="20"/>
      <c r="K98" s="20"/>
      <c r="L98" s="20"/>
      <c r="M98" s="20"/>
      <c r="N98" s="20"/>
      <c r="O98" s="20"/>
      <c r="P98" s="27">
        <f>AVERAGE(I98:O98)</f>
        <v>0.18541868512110729</v>
      </c>
      <c r="Q98" s="11" t="e">
        <f>SQRT(VAR(I98:O98))</f>
        <v>#DIV/0!</v>
      </c>
      <c r="R98" s="11">
        <f>COUNT(I98:O98)</f>
        <v>1</v>
      </c>
      <c r="U98" s="30"/>
      <c r="V98" s="20">
        <f>UL_OH!R18*0.157</f>
        <v>0.14928581314878894</v>
      </c>
      <c r="W98" s="20"/>
      <c r="X98" s="332">
        <v>0.124</v>
      </c>
      <c r="Y98" s="20"/>
      <c r="Z98" s="20"/>
      <c r="AA98" s="20"/>
      <c r="AB98" s="20"/>
      <c r="AC98" s="20"/>
      <c r="AD98" s="27">
        <f>AVERAGE(V98:AB98)</f>
        <v>0.13664290657439448</v>
      </c>
      <c r="AE98" s="11">
        <f>SQRT(VAR(V98:AB98))</f>
        <v>1.7879769945324631E-2</v>
      </c>
      <c r="AF98" s="11">
        <f>COUNT(V98:AB98)</f>
        <v>2</v>
      </c>
    </row>
    <row r="99" spans="1:32">
      <c r="A99" s="30"/>
      <c r="P99" s="5"/>
      <c r="U99" s="30"/>
      <c r="AD99" s="5"/>
    </row>
    <row r="100" spans="1:32" ht="38.25">
      <c r="A100" s="30"/>
      <c r="B100" s="3" t="s">
        <v>394</v>
      </c>
      <c r="C100" s="3" t="s">
        <v>431</v>
      </c>
      <c r="D100" s="3" t="s">
        <v>448</v>
      </c>
      <c r="E100" s="3" t="s">
        <v>397</v>
      </c>
      <c r="F100" s="3" t="s">
        <v>45</v>
      </c>
      <c r="G100" s="3" t="s">
        <v>398</v>
      </c>
      <c r="H100" s="17">
        <v>1.6</v>
      </c>
      <c r="P100" s="5" t="e">
        <f>AVERAGE(I100:O100)</f>
        <v>#DIV/0!</v>
      </c>
      <c r="Q100" s="3" t="e">
        <f>SQRT(VAR(I100:O100))</f>
        <v>#DIV/0!</v>
      </c>
      <c r="R100" s="3">
        <f>COUNT(I100:O100)</f>
        <v>0</v>
      </c>
      <c r="U100" s="30"/>
      <c r="AD100" s="5" t="e">
        <f>AVERAGE(V100:AB100)</f>
        <v>#DIV/0!</v>
      </c>
      <c r="AE100" s="3" t="e">
        <f>SQRT(VAR(V100:AB100))</f>
        <v>#DIV/0!</v>
      </c>
      <c r="AF100" s="3">
        <f>COUNT(V100:AB100)</f>
        <v>0</v>
      </c>
    </row>
    <row r="101" spans="1:32" ht="25.5">
      <c r="A101" s="30"/>
      <c r="G101" s="11" t="s">
        <v>399</v>
      </c>
      <c r="H101" s="11">
        <v>4.4999999999999998E-2</v>
      </c>
      <c r="I101" s="20"/>
      <c r="J101" s="20"/>
      <c r="K101" s="20"/>
      <c r="L101" s="20"/>
      <c r="M101" s="20"/>
      <c r="N101" s="20"/>
      <c r="O101" s="20"/>
      <c r="P101" s="27" t="e">
        <f>AVERAGE(I101:O101)</f>
        <v>#DIV/0!</v>
      </c>
      <c r="Q101" s="11" t="e">
        <f>SQRT(VAR(I101:O101))</f>
        <v>#DIV/0!</v>
      </c>
      <c r="R101" s="11">
        <f>COUNT(I101:O101)</f>
        <v>0</v>
      </c>
      <c r="U101" s="30"/>
      <c r="V101" s="20"/>
      <c r="W101" s="20"/>
      <c r="X101" s="20"/>
      <c r="Y101" s="20"/>
      <c r="Z101" s="20"/>
      <c r="AA101" s="20"/>
      <c r="AB101" s="20"/>
      <c r="AC101" s="20"/>
      <c r="AD101" s="27" t="e">
        <f>AVERAGE(V101:AB101)</f>
        <v>#DIV/0!</v>
      </c>
      <c r="AE101" s="11" t="e">
        <f>SQRT(VAR(V101:AB101))</f>
        <v>#DIV/0!</v>
      </c>
      <c r="AF101" s="11">
        <f>COUNT(V101:AB101)</f>
        <v>0</v>
      </c>
    </row>
    <row r="102" spans="1:32">
      <c r="A102" s="30"/>
      <c r="P102" s="5"/>
      <c r="U102" s="30"/>
      <c r="AD102" s="5"/>
    </row>
    <row r="103" spans="1:32" ht="38.25">
      <c r="A103" s="30"/>
      <c r="B103" s="3" t="s">
        <v>394</v>
      </c>
      <c r="C103" s="3" t="s">
        <v>433</v>
      </c>
      <c r="D103" s="3" t="s">
        <v>449</v>
      </c>
      <c r="E103" s="3" t="s">
        <v>397</v>
      </c>
      <c r="F103" s="3" t="s">
        <v>44</v>
      </c>
      <c r="G103" s="3" t="s">
        <v>398</v>
      </c>
      <c r="H103" s="17">
        <v>1.6</v>
      </c>
      <c r="P103" s="5" t="e">
        <f>AVERAGE(I103:O103)</f>
        <v>#DIV/0!</v>
      </c>
      <c r="Q103" s="3" t="e">
        <f>SQRT(VAR(I103:O103))</f>
        <v>#DIV/0!</v>
      </c>
      <c r="R103" s="3">
        <f>COUNT(I103:O103)</f>
        <v>0</v>
      </c>
      <c r="U103" s="30"/>
      <c r="AD103" s="5" t="e">
        <f>AVERAGE(V103:AB103)</f>
        <v>#DIV/0!</v>
      </c>
      <c r="AE103" s="3" t="e">
        <f>SQRT(VAR(V103:AB103))</f>
        <v>#DIV/0!</v>
      </c>
      <c r="AF103" s="3">
        <f>COUNT(V103:AB103)</f>
        <v>0</v>
      </c>
    </row>
    <row r="104" spans="1:32" ht="25.5">
      <c r="A104" s="30"/>
      <c r="G104" s="11" t="s">
        <v>399</v>
      </c>
      <c r="H104" s="11">
        <v>4.4999999999999998E-2</v>
      </c>
      <c r="I104" s="20"/>
      <c r="J104" s="20"/>
      <c r="K104" s="20"/>
      <c r="L104" s="20"/>
      <c r="M104" s="20"/>
      <c r="N104" s="20"/>
      <c r="O104" s="20"/>
      <c r="P104" s="27" t="e">
        <f>AVERAGE(I104:O104)</f>
        <v>#DIV/0!</v>
      </c>
      <c r="Q104" s="11" t="e">
        <f>SQRT(VAR(I104:O104))</f>
        <v>#DIV/0!</v>
      </c>
      <c r="R104" s="11">
        <f>COUNT(I104:O104)</f>
        <v>0</v>
      </c>
      <c r="U104" s="30"/>
      <c r="V104" s="20"/>
      <c r="W104" s="20"/>
      <c r="X104" s="20"/>
      <c r="Y104" s="20"/>
      <c r="Z104" s="20"/>
      <c r="AA104" s="20"/>
      <c r="AB104" s="20"/>
      <c r="AC104" s="20"/>
      <c r="AD104" s="27" t="e">
        <f>AVERAGE(V104:AB104)</f>
        <v>#DIV/0!</v>
      </c>
      <c r="AE104" s="11" t="e">
        <f>SQRT(VAR(V104:AB104))</f>
        <v>#DIV/0!</v>
      </c>
      <c r="AF104" s="11">
        <f>COUNT(V104:AB104)</f>
        <v>0</v>
      </c>
    </row>
    <row r="105" spans="1:32">
      <c r="A105" s="30"/>
      <c r="P105" s="5"/>
      <c r="U105" s="380"/>
      <c r="AD105" s="5"/>
    </row>
    <row r="106" spans="1:32" ht="38.25">
      <c r="A106" s="30"/>
      <c r="B106" s="3" t="s">
        <v>394</v>
      </c>
      <c r="C106" s="3" t="s">
        <v>435</v>
      </c>
      <c r="D106" s="29" t="s">
        <v>451</v>
      </c>
      <c r="E106" s="3" t="s">
        <v>410</v>
      </c>
      <c r="F106" s="29" t="s">
        <v>45</v>
      </c>
      <c r="G106" s="3" t="s">
        <v>398</v>
      </c>
      <c r="H106" s="17">
        <v>1.6</v>
      </c>
      <c r="N106" s="2">
        <f>UL_OH!R26*7.484</f>
        <v>7.8290315521129523</v>
      </c>
      <c r="P106" s="5">
        <f>AVERAGE(I106:O106)</f>
        <v>7.8290315521129523</v>
      </c>
      <c r="Q106" s="3" t="e">
        <f>SQRT(VAR(I106:O106))</f>
        <v>#DIV/0!</v>
      </c>
      <c r="R106" s="3">
        <f>COUNT(I106:O106)</f>
        <v>1</v>
      </c>
      <c r="U106" s="380"/>
      <c r="AA106" s="2">
        <f>UL_OH!R26*7.32</f>
        <v>7.6574707324247475</v>
      </c>
      <c r="AD106" s="5">
        <f>AVERAGE(V106:AB106)</f>
        <v>7.6574707324247475</v>
      </c>
      <c r="AE106" s="3" t="e">
        <f>SQRT(VAR(V106:AB106))</f>
        <v>#DIV/0!</v>
      </c>
      <c r="AF106" s="3">
        <f>COUNT(V106:AB106)</f>
        <v>1</v>
      </c>
    </row>
    <row r="107" spans="1:32" ht="25.5">
      <c r="A107" s="30"/>
      <c r="G107" s="11" t="s">
        <v>399</v>
      </c>
      <c r="H107" s="11">
        <v>4.4999999999999998E-2</v>
      </c>
      <c r="I107" s="20"/>
      <c r="J107" s="20"/>
      <c r="K107" s="20"/>
      <c r="L107" s="20"/>
      <c r="M107" s="20"/>
      <c r="N107" s="20">
        <f>UL_OH!R26*0.301</f>
        <v>0.31487687028140016</v>
      </c>
      <c r="O107" s="20"/>
      <c r="P107" s="27">
        <f>AVERAGE(I107:O107)</f>
        <v>0.31487687028140016</v>
      </c>
      <c r="Q107" s="11" t="e">
        <f>SQRT(VAR(I107:O107))</f>
        <v>#DIV/0!</v>
      </c>
      <c r="R107" s="11">
        <f>COUNT(I107:O107)</f>
        <v>1</v>
      </c>
      <c r="U107" s="380"/>
      <c r="V107" s="20"/>
      <c r="W107" s="20"/>
      <c r="X107" s="20"/>
      <c r="Y107" s="20"/>
      <c r="Z107" s="20"/>
      <c r="AA107" s="20">
        <f>UL_OH!R26*0.31</f>
        <v>0.3242917933130699</v>
      </c>
      <c r="AB107" s="20"/>
      <c r="AC107" s="20"/>
      <c r="AD107" s="27">
        <f>AVERAGE(V107:AB107)</f>
        <v>0.3242917933130699</v>
      </c>
      <c r="AE107" s="11" t="e">
        <f>SQRT(VAR(V107:AB107))</f>
        <v>#DIV/0!</v>
      </c>
      <c r="AF107" s="11">
        <f>COUNT(V107:AB107)</f>
        <v>1</v>
      </c>
    </row>
    <row r="108" spans="1:32">
      <c r="A108" s="30"/>
      <c r="P108" s="5"/>
      <c r="U108" s="380"/>
      <c r="AD108" s="5"/>
    </row>
    <row r="109" spans="1:32" ht="38.25">
      <c r="A109" s="30"/>
      <c r="B109" s="3" t="s">
        <v>394</v>
      </c>
      <c r="C109" s="3" t="s">
        <v>435</v>
      </c>
      <c r="D109" s="29" t="s">
        <v>451</v>
      </c>
      <c r="E109" s="3" t="s">
        <v>410</v>
      </c>
      <c r="F109" s="3" t="s">
        <v>44</v>
      </c>
      <c r="G109" s="3" t="s">
        <v>398</v>
      </c>
      <c r="H109" s="17">
        <v>1.6</v>
      </c>
      <c r="P109" s="5" t="e">
        <f>AVERAGE(I109:O109)</f>
        <v>#DIV/0!</v>
      </c>
      <c r="Q109" s="3" t="e">
        <f>SQRT(VAR(I109:O109))</f>
        <v>#DIV/0!</v>
      </c>
      <c r="R109" s="3">
        <f>COUNT(I109:O109)</f>
        <v>0</v>
      </c>
      <c r="U109" s="380"/>
      <c r="AA109" s="2">
        <f>UL_OH!R29*6.8</f>
        <v>6.8184743124026994</v>
      </c>
      <c r="AD109" s="5">
        <f>AVERAGE(V109:AB109)</f>
        <v>6.8184743124026994</v>
      </c>
      <c r="AE109" s="3" t="e">
        <f>SQRT(VAR(V109:AB109))</f>
        <v>#DIV/0!</v>
      </c>
      <c r="AF109" s="3">
        <f>COUNT(V109:AB109)</f>
        <v>1</v>
      </c>
    </row>
    <row r="110" spans="1:32" ht="25.5">
      <c r="A110" s="30"/>
      <c r="G110" s="11" t="s">
        <v>399</v>
      </c>
      <c r="H110" s="11">
        <v>4.4999999999999998E-2</v>
      </c>
      <c r="I110" s="20"/>
      <c r="J110" s="20"/>
      <c r="K110" s="20"/>
      <c r="L110" s="20"/>
      <c r="M110" s="20"/>
      <c r="N110" s="20"/>
      <c r="O110" s="20"/>
      <c r="P110" s="27" t="e">
        <f>AVERAGE(I110:O110)</f>
        <v>#DIV/0!</v>
      </c>
      <c r="Q110" s="11" t="e">
        <f>SQRT(VAR(I110:O110))</f>
        <v>#DIV/0!</v>
      </c>
      <c r="R110" s="11">
        <f>COUNT(I110:O110)</f>
        <v>0</v>
      </c>
      <c r="U110" s="380"/>
      <c r="V110" s="20"/>
      <c r="W110" s="20"/>
      <c r="X110" s="20"/>
      <c r="Y110" s="20"/>
      <c r="Z110" s="20"/>
      <c r="AA110" s="20">
        <f>UL_OH!R29*0.29</f>
        <v>0.29078787508776216</v>
      </c>
      <c r="AB110" s="20"/>
      <c r="AC110" s="20"/>
      <c r="AD110" s="27">
        <f>AVERAGE(V110:AB110)</f>
        <v>0.29078787508776216</v>
      </c>
      <c r="AE110" s="11" t="e">
        <f>SQRT(VAR(V110:AB110))</f>
        <v>#DIV/0!</v>
      </c>
      <c r="AF110" s="11">
        <f>COUNT(V110:AB110)</f>
        <v>1</v>
      </c>
    </row>
    <row r="111" spans="1:32">
      <c r="A111" s="30"/>
      <c r="P111" s="5"/>
      <c r="U111" s="380"/>
      <c r="AD111" s="5"/>
    </row>
    <row r="112" spans="1:32" ht="38.25">
      <c r="A112" s="30"/>
      <c r="B112" s="3" t="s">
        <v>394</v>
      </c>
      <c r="C112" s="3" t="s">
        <v>452</v>
      </c>
      <c r="D112" s="3" t="s">
        <v>453</v>
      </c>
      <c r="E112" s="3" t="s">
        <v>410</v>
      </c>
      <c r="F112" s="3" t="s">
        <v>47</v>
      </c>
      <c r="G112" s="3" t="s">
        <v>398</v>
      </c>
      <c r="H112" s="17">
        <v>1.6</v>
      </c>
      <c r="P112" s="5" t="e">
        <f>AVERAGE(I112:O112)</f>
        <v>#DIV/0!</v>
      </c>
      <c r="Q112" s="3" t="e">
        <f>SQRT(VAR(I112:O112))</f>
        <v>#DIV/0!</v>
      </c>
      <c r="R112" s="3">
        <f>COUNT(I112:O112)</f>
        <v>0</v>
      </c>
      <c r="U112" s="380"/>
      <c r="AD112" s="5" t="e">
        <f>AVERAGE(V112:AB112)</f>
        <v>#DIV/0!</v>
      </c>
      <c r="AE112" s="3" t="e">
        <f>SQRT(VAR(V112:AB112))</f>
        <v>#DIV/0!</v>
      </c>
      <c r="AF112" s="3">
        <f>COUNT(V112:AB112)</f>
        <v>0</v>
      </c>
    </row>
    <row r="113" spans="1:32" ht="25.5">
      <c r="A113" s="30"/>
      <c r="G113" s="11" t="s">
        <v>399</v>
      </c>
      <c r="H113" s="11">
        <v>4.4999999999999998E-2</v>
      </c>
      <c r="I113" s="20"/>
      <c r="J113" s="20"/>
      <c r="K113" s="20"/>
      <c r="L113" s="20"/>
      <c r="M113" s="20"/>
      <c r="N113" s="20"/>
      <c r="O113" s="20"/>
      <c r="P113" s="27" t="e">
        <f>AVERAGE(I113:O113)</f>
        <v>#DIV/0!</v>
      </c>
      <c r="Q113" s="11" t="e">
        <f>SQRT(VAR(I113:O113))</f>
        <v>#DIV/0!</v>
      </c>
      <c r="R113" s="11">
        <f>COUNT(I113:O113)</f>
        <v>0</v>
      </c>
      <c r="U113" s="380"/>
      <c r="V113" s="20"/>
      <c r="W113" s="20"/>
      <c r="X113" s="20"/>
      <c r="Y113" s="20"/>
      <c r="Z113" s="20"/>
      <c r="AA113" s="20"/>
      <c r="AB113" s="20"/>
      <c r="AC113" s="20"/>
      <c r="AD113" s="27" t="e">
        <f>AVERAGE(V113:AB113)</f>
        <v>#DIV/0!</v>
      </c>
      <c r="AE113" s="11" t="e">
        <f>SQRT(VAR(V113:AB113))</f>
        <v>#DIV/0!</v>
      </c>
      <c r="AF113" s="11">
        <f>COUNT(V113:AB113)</f>
        <v>0</v>
      </c>
    </row>
    <row r="114" spans="1:32">
      <c r="A114" s="198"/>
      <c r="P114" s="5"/>
      <c r="U114" s="198"/>
      <c r="AD114" s="5"/>
    </row>
    <row r="115" spans="1:32" ht="38.25">
      <c r="A115" s="212"/>
      <c r="B115" s="234" t="s">
        <v>394</v>
      </c>
      <c r="C115" s="234" t="s">
        <v>570</v>
      </c>
      <c r="D115" s="234" t="s">
        <v>451</v>
      </c>
      <c r="E115" s="234" t="s">
        <v>410</v>
      </c>
      <c r="F115" s="234" t="s">
        <v>502</v>
      </c>
      <c r="G115" s="3" t="s">
        <v>398</v>
      </c>
      <c r="H115" s="17">
        <v>1.6</v>
      </c>
      <c r="N115" s="229">
        <f>UL_OH!R71*7.374</f>
        <v>7.4419184210526304</v>
      </c>
      <c r="P115" s="5">
        <f>AVERAGE(I115:O115)</f>
        <v>7.4419184210526304</v>
      </c>
      <c r="Q115" s="3" t="e">
        <f>SQRT(VAR(I115:O115))</f>
        <v>#DIV/0!</v>
      </c>
      <c r="R115" s="3">
        <f>COUNT(I115:O115)</f>
        <v>1</v>
      </c>
      <c r="U115" s="212"/>
      <c r="AA115" s="229">
        <f>UL_OH!R71*7.261</f>
        <v>7.3278776315789464</v>
      </c>
      <c r="AD115" s="5">
        <f>AVERAGE(V115:AB115)</f>
        <v>7.3278776315789464</v>
      </c>
      <c r="AE115" s="3" t="e">
        <f>SQRT(VAR(V115:AB115))</f>
        <v>#DIV/0!</v>
      </c>
      <c r="AF115" s="3">
        <f>COUNT(V115:AB115)</f>
        <v>1</v>
      </c>
    </row>
    <row r="116" spans="1:32" ht="25.5">
      <c r="A116" s="212"/>
      <c r="B116" s="234"/>
      <c r="C116" s="234"/>
      <c r="D116" s="234"/>
      <c r="E116" s="234"/>
      <c r="F116" s="234"/>
      <c r="G116" s="11" t="s">
        <v>399</v>
      </c>
      <c r="H116" s="11">
        <v>4.4999999999999998E-2</v>
      </c>
      <c r="I116" s="20"/>
      <c r="J116" s="20"/>
      <c r="K116" s="20"/>
      <c r="L116" s="20"/>
      <c r="M116" s="20"/>
      <c r="N116" s="230">
        <f>UL_OH!R71*0.334</f>
        <v>0.33707631578947367</v>
      </c>
      <c r="O116" s="20"/>
      <c r="P116" s="27">
        <f>AVERAGE(I116:O116)</f>
        <v>0.33707631578947367</v>
      </c>
      <c r="Q116" s="11" t="e">
        <f>SQRT(VAR(I116:O116))</f>
        <v>#DIV/0!</v>
      </c>
      <c r="R116" s="11">
        <f>COUNT(I116:O116)</f>
        <v>1</v>
      </c>
      <c r="U116" s="212"/>
      <c r="V116" s="20"/>
      <c r="W116" s="20"/>
      <c r="X116" s="20"/>
      <c r="Y116" s="20"/>
      <c r="Z116" s="20"/>
      <c r="AA116" s="230">
        <f>UL_OH!R71*0.283</f>
        <v>0.28560657894736835</v>
      </c>
      <c r="AB116" s="20"/>
      <c r="AC116" s="20"/>
      <c r="AD116" s="27">
        <f>AVERAGE(V116:AB116)</f>
        <v>0.28560657894736835</v>
      </c>
      <c r="AE116" s="11" t="e">
        <f>SQRT(VAR(V116:AB116))</f>
        <v>#DIV/0!</v>
      </c>
      <c r="AF116" s="11">
        <f>COUNT(V116:AB116)</f>
        <v>1</v>
      </c>
    </row>
    <row r="117" spans="1:32" ht="38.25">
      <c r="A117" s="212"/>
      <c r="B117" s="234" t="s">
        <v>394</v>
      </c>
      <c r="C117" s="234" t="s">
        <v>570</v>
      </c>
      <c r="D117" s="234" t="s">
        <v>451</v>
      </c>
      <c r="E117" s="234" t="s">
        <v>410</v>
      </c>
      <c r="F117" s="234" t="s">
        <v>503</v>
      </c>
      <c r="G117" s="3" t="s">
        <v>398</v>
      </c>
      <c r="H117" s="17">
        <v>1.6</v>
      </c>
      <c r="N117" s="229">
        <f>UL_OH!R72*6.637</f>
        <v>6.6591380920613741</v>
      </c>
      <c r="P117" s="5">
        <f>AVERAGE(I117:O117)</f>
        <v>6.6591380920613741</v>
      </c>
      <c r="Q117" s="3" t="e">
        <f>SQRT(VAR(I117:O117))</f>
        <v>#DIV/0!</v>
      </c>
      <c r="R117" s="3">
        <f>COUNT(I117:O117)</f>
        <v>1</v>
      </c>
      <c r="U117" s="212"/>
      <c r="AA117" s="229">
        <f>UL_OH!R72*6.535</f>
        <v>6.5567978652434959</v>
      </c>
      <c r="AD117" s="5">
        <f>AVERAGE(V117:AB117)</f>
        <v>6.5567978652434959</v>
      </c>
      <c r="AE117" s="3" t="e">
        <f>SQRT(VAR(V117:AB117))</f>
        <v>#DIV/0!</v>
      </c>
      <c r="AF117" s="3">
        <f>COUNT(V117:AB117)</f>
        <v>1</v>
      </c>
    </row>
    <row r="118" spans="1:32" ht="25.5">
      <c r="A118" s="212"/>
      <c r="G118" s="11" t="s">
        <v>399</v>
      </c>
      <c r="H118" s="11">
        <v>4.4999999999999998E-2</v>
      </c>
      <c r="I118" s="20"/>
      <c r="J118" s="20"/>
      <c r="K118" s="20"/>
      <c r="L118" s="20"/>
      <c r="M118" s="20"/>
      <c r="N118" s="230">
        <f>UL_OH!R72*0.3</f>
        <v>0.3010006671114076</v>
      </c>
      <c r="O118" s="20"/>
      <c r="P118" s="27">
        <f>AVERAGE(I118:O118)</f>
        <v>0.3010006671114076</v>
      </c>
      <c r="Q118" s="11" t="e">
        <f>SQRT(VAR(I118:O118))</f>
        <v>#DIV/0!</v>
      </c>
      <c r="R118" s="11">
        <f>COUNT(I118:O118)</f>
        <v>1</v>
      </c>
      <c r="U118" s="212"/>
      <c r="V118" s="20"/>
      <c r="W118" s="20"/>
      <c r="X118" s="20"/>
      <c r="Y118" s="20"/>
      <c r="Z118" s="20"/>
      <c r="AA118" s="230">
        <f>UL_OH!R72*0.255</f>
        <v>0.25585056704469644</v>
      </c>
      <c r="AB118" s="20"/>
      <c r="AC118" s="20"/>
      <c r="AD118" s="27">
        <f>AVERAGE(V118:AB118)</f>
        <v>0.25585056704469644</v>
      </c>
      <c r="AE118" s="11" t="e">
        <f>SQRT(VAR(V118:AB118))</f>
        <v>#DIV/0!</v>
      </c>
      <c r="AF118" s="11">
        <f>COUNT(V118:AB118)</f>
        <v>1</v>
      </c>
    </row>
    <row r="119" spans="1:32" ht="38.25">
      <c r="A119" s="212"/>
      <c r="B119" s="234" t="s">
        <v>394</v>
      </c>
      <c r="C119" s="234" t="s">
        <v>571</v>
      </c>
      <c r="D119" s="234" t="s">
        <v>527</v>
      </c>
      <c r="E119" s="234" t="s">
        <v>410</v>
      </c>
      <c r="F119" s="234" t="s">
        <v>44</v>
      </c>
      <c r="G119" s="3" t="s">
        <v>398</v>
      </c>
      <c r="H119" s="17">
        <v>1.6</v>
      </c>
      <c r="M119" s="229">
        <f>UL_OH!R73*2.91</f>
        <v>2.7002756964854906</v>
      </c>
      <c r="P119" s="5">
        <f>AVERAGE(I119:O119)</f>
        <v>2.7002756964854906</v>
      </c>
      <c r="Q119" s="3" t="e">
        <f>SQRT(VAR(I119:O119))</f>
        <v>#DIV/0!</v>
      </c>
      <c r="R119" s="3">
        <f>COUNT(I119:O119)</f>
        <v>1</v>
      </c>
      <c r="U119" s="212"/>
      <c r="AD119" s="5" t="e">
        <f>AVERAGE(V119:AB119)</f>
        <v>#DIV/0!</v>
      </c>
      <c r="AE119" s="3" t="e">
        <f>SQRT(VAR(V119:AB119))</f>
        <v>#DIV/0!</v>
      </c>
      <c r="AF119" s="3">
        <f>COUNT(V119:AB119)</f>
        <v>0</v>
      </c>
    </row>
    <row r="120" spans="1:32" ht="25.5">
      <c r="A120" s="212"/>
      <c r="G120" s="11" t="s">
        <v>399</v>
      </c>
      <c r="H120" s="11">
        <v>4.4999999999999998E-2</v>
      </c>
      <c r="I120" s="20"/>
      <c r="J120" s="20"/>
      <c r="K120" s="20"/>
      <c r="L120" s="20"/>
      <c r="M120" s="230">
        <f>UL_OH!R73*0.181</f>
        <v>0.16795529246181229</v>
      </c>
      <c r="N120" s="20"/>
      <c r="O120" s="20"/>
      <c r="P120" s="27">
        <f>AVERAGE(I120:O120)</f>
        <v>0.16795529246181229</v>
      </c>
      <c r="Q120" s="11" t="e">
        <f>SQRT(VAR(I120:O120))</f>
        <v>#DIV/0!</v>
      </c>
      <c r="R120" s="11">
        <f>COUNT(I120:O120)</f>
        <v>1</v>
      </c>
      <c r="U120" s="212"/>
      <c r="V120" s="20"/>
      <c r="W120" s="20"/>
      <c r="X120" s="20"/>
      <c r="Y120" s="20"/>
      <c r="Z120" s="20"/>
      <c r="AA120" s="20"/>
      <c r="AB120" s="20"/>
      <c r="AC120" s="20"/>
      <c r="AD120" s="27" t="e">
        <f>AVERAGE(V120:AB120)</f>
        <v>#DIV/0!</v>
      </c>
      <c r="AE120" s="11" t="e">
        <f>SQRT(VAR(V120:AB120))</f>
        <v>#DIV/0!</v>
      </c>
      <c r="AF120" s="11">
        <f>COUNT(V120:AB120)</f>
        <v>0</v>
      </c>
    </row>
    <row r="121" spans="1:32">
      <c r="A121" s="274"/>
      <c r="P121" s="5"/>
      <c r="U121" s="274"/>
      <c r="AD121" s="5"/>
    </row>
    <row r="122" spans="1:32" ht="38.25">
      <c r="A122" s="274"/>
      <c r="B122" s="234" t="s">
        <v>394</v>
      </c>
      <c r="C122" s="234" t="s">
        <v>571</v>
      </c>
      <c r="D122" s="234" t="s">
        <v>597</v>
      </c>
      <c r="E122" s="234" t="s">
        <v>596</v>
      </c>
      <c r="F122" s="234" t="s">
        <v>599</v>
      </c>
      <c r="G122" s="3" t="s">
        <v>398</v>
      </c>
      <c r="H122" s="17">
        <v>1.6</v>
      </c>
      <c r="P122" s="5" t="e">
        <f>AVERAGE(I122:O122)</f>
        <v>#DIV/0!</v>
      </c>
      <c r="Q122" s="3" t="e">
        <f>SQRT(VAR(I122:O122))</f>
        <v>#DIV/0!</v>
      </c>
      <c r="R122" s="3">
        <f>COUNT(I122:O122)</f>
        <v>0</v>
      </c>
      <c r="U122" s="274"/>
      <c r="AD122" s="5" t="e">
        <f>AVERAGE(V122:AB122)</f>
        <v>#DIV/0!</v>
      </c>
      <c r="AE122" s="3" t="e">
        <f>SQRT(VAR(V122:AB122))</f>
        <v>#DIV/0!</v>
      </c>
      <c r="AF122" s="3">
        <f>COUNT(V122:AB122)</f>
        <v>0</v>
      </c>
    </row>
    <row r="123" spans="1:32" ht="25.5">
      <c r="A123" s="274"/>
      <c r="G123" s="11" t="s">
        <v>399</v>
      </c>
      <c r="H123" s="11">
        <v>4.4999999999999998E-2</v>
      </c>
      <c r="I123" s="20"/>
      <c r="J123" s="20"/>
      <c r="K123" s="20"/>
      <c r="L123" s="20"/>
      <c r="M123" s="20"/>
      <c r="N123" s="20"/>
      <c r="O123" s="20"/>
      <c r="P123" s="27" t="e">
        <f>AVERAGE(I123:O123)</f>
        <v>#DIV/0!</v>
      </c>
      <c r="Q123" s="11" t="e">
        <f>SQRT(VAR(I123:O123))</f>
        <v>#DIV/0!</v>
      </c>
      <c r="R123" s="11">
        <f>COUNT(I123:O123)</f>
        <v>0</v>
      </c>
      <c r="U123" s="274"/>
      <c r="V123" s="20"/>
      <c r="W123" s="20"/>
      <c r="X123" s="20"/>
      <c r="Y123" s="20"/>
      <c r="Z123" s="20"/>
      <c r="AA123" s="20"/>
      <c r="AB123" s="20"/>
      <c r="AC123" s="20"/>
      <c r="AD123" s="27" t="e">
        <f>AVERAGE(V123:AB123)</f>
        <v>#DIV/0!</v>
      </c>
      <c r="AE123" s="11" t="e">
        <f>SQRT(VAR(V123:AB123))</f>
        <v>#DIV/0!</v>
      </c>
      <c r="AF123" s="11">
        <f>COUNT(V123:AB123)</f>
        <v>0</v>
      </c>
    </row>
    <row r="124" spans="1:32">
      <c r="A124" s="274"/>
      <c r="P124" s="5"/>
      <c r="U124" s="274"/>
      <c r="AD124" s="5"/>
    </row>
    <row r="125" spans="1:32" ht="38.25">
      <c r="A125" s="274"/>
      <c r="B125" s="234" t="s">
        <v>394</v>
      </c>
      <c r="C125" s="234" t="s">
        <v>571</v>
      </c>
      <c r="D125" s="234" t="s">
        <v>597</v>
      </c>
      <c r="E125" s="234" t="s">
        <v>596</v>
      </c>
      <c r="F125" s="234" t="s">
        <v>44</v>
      </c>
      <c r="G125" s="3" t="s">
        <v>398</v>
      </c>
      <c r="H125" s="17">
        <v>1.6</v>
      </c>
      <c r="P125" s="5" t="e">
        <f>AVERAGE(I125:O125)</f>
        <v>#DIV/0!</v>
      </c>
      <c r="Q125" s="3" t="e">
        <f>SQRT(VAR(I125:O125))</f>
        <v>#DIV/0!</v>
      </c>
      <c r="R125" s="3">
        <f>COUNT(I125:O125)</f>
        <v>0</v>
      </c>
      <c r="U125" s="274"/>
      <c r="AD125" s="5" t="e">
        <f>AVERAGE(V125:AB125)</f>
        <v>#DIV/0!</v>
      </c>
      <c r="AE125" s="3" t="e">
        <f>SQRT(VAR(V125:AB125))</f>
        <v>#DIV/0!</v>
      </c>
      <c r="AF125" s="3">
        <f>COUNT(V125:AB125)</f>
        <v>0</v>
      </c>
    </row>
    <row r="126" spans="1:32" ht="25.5">
      <c r="A126" s="274"/>
      <c r="G126" s="11" t="s">
        <v>399</v>
      </c>
      <c r="H126" s="11">
        <v>4.4999999999999998E-2</v>
      </c>
      <c r="I126" s="20"/>
      <c r="J126" s="20"/>
      <c r="K126" s="20"/>
      <c r="L126" s="20"/>
      <c r="M126" s="20"/>
      <c r="N126" s="20"/>
      <c r="O126" s="20"/>
      <c r="P126" s="27" t="e">
        <f>AVERAGE(I126:O126)</f>
        <v>#DIV/0!</v>
      </c>
      <c r="Q126" s="11" t="e">
        <f>SQRT(VAR(I126:O126))</f>
        <v>#DIV/0!</v>
      </c>
      <c r="R126" s="11">
        <f>COUNT(I126:O126)</f>
        <v>0</v>
      </c>
      <c r="U126" s="274"/>
      <c r="V126" s="20"/>
      <c r="W126" s="20"/>
      <c r="X126" s="20"/>
      <c r="Y126" s="20"/>
      <c r="Z126" s="20"/>
      <c r="AA126" s="20"/>
      <c r="AB126" s="20"/>
      <c r="AC126" s="20"/>
      <c r="AD126" s="27" t="e">
        <f>AVERAGE(V126:AB126)</f>
        <v>#DIV/0!</v>
      </c>
      <c r="AE126" s="11" t="e">
        <f>SQRT(VAR(V126:AB126))</f>
        <v>#DIV/0!</v>
      </c>
      <c r="AF126" s="11">
        <f>COUNT(V126:AB126)</f>
        <v>0</v>
      </c>
    </row>
    <row r="127" spans="1:32">
      <c r="P127" s="5"/>
      <c r="AD127" s="5"/>
    </row>
    <row r="128" spans="1:32">
      <c r="P128" s="5"/>
      <c r="AD128" s="5"/>
    </row>
    <row r="129" spans="16:30">
      <c r="P129" s="5"/>
      <c r="AD129" s="5"/>
    </row>
    <row r="130" spans="16:30">
      <c r="P130" s="5"/>
      <c r="AD130" s="5"/>
    </row>
    <row r="131" spans="16:30">
      <c r="P131" s="5"/>
      <c r="AD131" s="5"/>
    </row>
    <row r="132" spans="16:30">
      <c r="P132" s="5"/>
      <c r="AD132" s="5"/>
    </row>
    <row r="133" spans="16:30">
      <c r="P133" s="5"/>
      <c r="AD133" s="5"/>
    </row>
    <row r="134" spans="16:30">
      <c r="P134" s="5"/>
      <c r="AD134" s="5"/>
    </row>
    <row r="135" spans="16:30">
      <c r="P135" s="5"/>
      <c r="AD135" s="5"/>
    </row>
    <row r="136" spans="16:30">
      <c r="P136" s="5"/>
      <c r="AD136" s="5"/>
    </row>
    <row r="137" spans="16:30">
      <c r="P137" s="5"/>
      <c r="AD137" s="5"/>
    </row>
    <row r="138" spans="16:30">
      <c r="P138" s="5"/>
      <c r="AD138" s="5"/>
    </row>
    <row r="139" spans="16:30">
      <c r="P139" s="5"/>
      <c r="AD139" s="5"/>
    </row>
    <row r="140" spans="16:30">
      <c r="P140" s="5"/>
      <c r="AD140" s="5"/>
    </row>
    <row r="141" spans="16:30">
      <c r="P141" s="5"/>
      <c r="AD141" s="5"/>
    </row>
    <row r="142" spans="16:30">
      <c r="P142" s="5"/>
      <c r="AD142" s="5"/>
    </row>
    <row r="143" spans="16:30">
      <c r="P143" s="5"/>
      <c r="AD143" s="5"/>
    </row>
    <row r="144" spans="16:30">
      <c r="P144" s="5"/>
      <c r="AD144" s="5"/>
    </row>
    <row r="145" spans="16:30">
      <c r="P145" s="5"/>
      <c r="AD145" s="5"/>
    </row>
    <row r="146" spans="16:30">
      <c r="P146" s="5"/>
      <c r="AD146" s="5"/>
    </row>
    <row r="147" spans="16:30">
      <c r="P147" s="5"/>
      <c r="AD147" s="5"/>
    </row>
    <row r="148" spans="16:30">
      <c r="P148" s="5"/>
      <c r="AD148" s="5"/>
    </row>
    <row r="149" spans="16:30">
      <c r="P149" s="5"/>
      <c r="AD149" s="5"/>
    </row>
    <row r="150" spans="16:30">
      <c r="P150" s="5"/>
      <c r="AD150" s="5"/>
    </row>
    <row r="151" spans="16:30">
      <c r="P151" s="5"/>
      <c r="AD151" s="5"/>
    </row>
    <row r="152" spans="16:30">
      <c r="P152" s="5"/>
      <c r="AD152" s="5"/>
    </row>
    <row r="153" spans="16:30">
      <c r="P153" s="5"/>
      <c r="AD153" s="5"/>
    </row>
  </sheetData>
  <customSheetViews>
    <customSheetView guid="{67590F70-5005-492E-AD47-1C13C49F2D83}"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A0559F95-FBE7-4275-9B44-A293A1B62940}"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11FB768A-9BE5-454D-8324-F7BD8513C471}"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 guid="{656CB8E5-9B79-4056-861F-BA0520B66BDB}" scale="70">
      <pane xSplit="8" ySplit="2" topLeftCell="I39" activePane="bottomRight" state="frozen"/>
      <selection pane="bottomRight" activeCell="O12" sqref="O12"/>
      <pageMargins left="0.69930555555555596" right="0.69930555555555596" top="0.75" bottom="0.75" header="0.3" footer="0.3"/>
      <pageSetup paperSize="9" orientation="portrait"/>
    </customSheetView>
    <customSheetView guid="{3A76011A-5D7E-44CA-8EBC-D2C75FB686D2}"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s>
  <mergeCells count="7">
    <mergeCell ref="U105:U113"/>
    <mergeCell ref="G1:H1"/>
    <mergeCell ref="A2:A28"/>
    <mergeCell ref="A71:A89"/>
    <mergeCell ref="U2:U28"/>
    <mergeCell ref="U47:U52"/>
    <mergeCell ref="U71:U89"/>
  </mergeCells>
  <phoneticPr fontId="11"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B134"/>
  <sheetViews>
    <sheetView zoomScale="70" zoomScaleNormal="70" workbookViewId="0">
      <pane xSplit="8" ySplit="2" topLeftCell="I3" activePane="bottomRight" state="frozen"/>
      <selection pane="topRight" activeCell="I1" sqref="I1"/>
      <selection pane="bottomLeft" activeCell="A3" sqref="A3"/>
      <selection pane="bottomRight" activeCell="A68" sqref="A68:XFD69"/>
    </sheetView>
  </sheetViews>
  <sheetFormatPr defaultColWidth="9.42578125" defaultRowHeight="12.75"/>
  <cols>
    <col min="1" max="1" width="9.42578125" style="3"/>
    <col min="2" max="2" width="6.5703125" style="3" customWidth="1"/>
    <col min="3" max="3" width="24.5703125" style="3" customWidth="1"/>
    <col min="4" max="4" width="16" style="3" customWidth="1"/>
    <col min="5" max="5" width="11.42578125" style="3" customWidth="1"/>
    <col min="6" max="6" width="9.42578125" style="3" customWidth="1"/>
    <col min="7" max="7" width="16.42578125" style="3" customWidth="1"/>
    <col min="8" max="8" width="6.42578125" style="3" customWidth="1"/>
    <col min="9" max="14" width="9.42578125" style="2" customWidth="1"/>
    <col min="15" max="16" width="9.42578125" style="3" customWidth="1"/>
    <col min="17" max="20" width="9.42578125" style="3"/>
    <col min="21" max="25" width="9.42578125" style="2" customWidth="1"/>
    <col min="26" max="27" width="9.42578125" style="3" customWidth="1"/>
    <col min="28" max="16384" width="9.42578125" style="3"/>
  </cols>
  <sheetData>
    <row r="1" spans="1:28" s="1" customFormat="1" ht="41.1" customHeight="1" thickBot="1">
      <c r="A1" s="6" t="s">
        <v>384</v>
      </c>
      <c r="B1" s="1" t="s">
        <v>385</v>
      </c>
      <c r="C1" s="1" t="s">
        <v>386</v>
      </c>
      <c r="D1" s="1" t="s">
        <v>387</v>
      </c>
      <c r="E1" s="1" t="s">
        <v>32</v>
      </c>
      <c r="F1" s="1" t="s">
        <v>42</v>
      </c>
      <c r="G1" s="381" t="s">
        <v>388</v>
      </c>
      <c r="H1" s="381"/>
      <c r="I1" s="14" t="s">
        <v>0</v>
      </c>
      <c r="J1" s="15" t="s">
        <v>7</v>
      </c>
      <c r="K1" s="23" t="s">
        <v>8</v>
      </c>
      <c r="L1" s="24" t="s">
        <v>10</v>
      </c>
      <c r="M1" s="246" t="s">
        <v>11</v>
      </c>
      <c r="N1" s="245" t="s">
        <v>515</v>
      </c>
      <c r="O1" s="1" t="s">
        <v>389</v>
      </c>
      <c r="P1" s="1" t="s">
        <v>390</v>
      </c>
      <c r="Q1" s="1" t="s">
        <v>391</v>
      </c>
      <c r="T1" s="6" t="s">
        <v>392</v>
      </c>
      <c r="U1" s="14" t="str">
        <f>I1</f>
        <v>Huawei</v>
      </c>
      <c r="V1" s="14" t="str">
        <f>J1</f>
        <v>CAICT</v>
      </c>
      <c r="W1" s="14" t="str">
        <f>K1</f>
        <v>OPPO</v>
      </c>
      <c r="X1" s="28" t="s">
        <v>10</v>
      </c>
      <c r="Y1" s="14" t="s">
        <v>11</v>
      </c>
      <c r="Z1" s="1" t="s">
        <v>389</v>
      </c>
      <c r="AA1" s="1" t="s">
        <v>390</v>
      </c>
      <c r="AB1" s="1" t="s">
        <v>391</v>
      </c>
    </row>
    <row r="2" spans="1:28" ht="12.75" customHeight="1">
      <c r="A2" s="8" t="s">
        <v>393</v>
      </c>
      <c r="B2" s="9" t="s">
        <v>24</v>
      </c>
      <c r="C2" s="9"/>
      <c r="D2" s="9" t="s">
        <v>24</v>
      </c>
      <c r="E2" s="9"/>
      <c r="F2" s="9"/>
      <c r="G2" s="9"/>
      <c r="H2" s="9"/>
      <c r="I2" s="16"/>
      <c r="J2" s="16"/>
      <c r="K2" s="16"/>
      <c r="L2" s="16"/>
      <c r="M2" s="16"/>
      <c r="N2" s="16"/>
      <c r="O2" s="26"/>
      <c r="P2" s="13"/>
      <c r="Q2" s="13"/>
      <c r="T2" s="8" t="s">
        <v>393</v>
      </c>
      <c r="U2" s="16"/>
      <c r="V2" s="16"/>
      <c r="W2" s="16"/>
      <c r="X2" s="16"/>
      <c r="Y2" s="16"/>
      <c r="Z2" s="26"/>
      <c r="AA2" s="13"/>
      <c r="AB2" s="13"/>
    </row>
    <row r="3" spans="1:28" ht="25.5">
      <c r="A3" s="8"/>
      <c r="B3" s="3" t="s">
        <v>394</v>
      </c>
      <c r="C3" s="3" t="s">
        <v>454</v>
      </c>
      <c r="D3" s="3" t="s">
        <v>403</v>
      </c>
      <c r="E3" s="3" t="s">
        <v>397</v>
      </c>
      <c r="G3" s="3" t="s">
        <v>398</v>
      </c>
      <c r="H3" s="17">
        <v>3.3</v>
      </c>
      <c r="I3" s="2">
        <v>7.5970000000000004</v>
      </c>
      <c r="J3" s="2">
        <v>7.4595000000000002</v>
      </c>
      <c r="K3" s="2">
        <v>9.6199999999999992</v>
      </c>
      <c r="L3" s="2">
        <v>6.22</v>
      </c>
      <c r="M3" s="229">
        <v>6.94</v>
      </c>
      <c r="O3" s="5">
        <f>AVERAGE(I3:M3)</f>
        <v>7.5672999999999986</v>
      </c>
      <c r="P3" s="3">
        <f>SQRT(VAR(I3:M3))</f>
        <v>1.2683456547802787</v>
      </c>
      <c r="Q3" s="3">
        <f>COUNT(I3:M3)</f>
        <v>5</v>
      </c>
      <c r="T3" s="8"/>
      <c r="U3" s="2">
        <v>7.6070000000000002</v>
      </c>
      <c r="W3" s="2">
        <v>9.24</v>
      </c>
      <c r="X3" s="2">
        <v>6.29</v>
      </c>
      <c r="Y3" s="229">
        <v>6.72</v>
      </c>
      <c r="Z3" s="5">
        <f>AVERAGE(U3:Y3)</f>
        <v>7.4642499999999998</v>
      </c>
      <c r="AA3" s="3">
        <f>SQRT(VAR(U3:Y3))</f>
        <v>1.3046630152393157</v>
      </c>
      <c r="AB3" s="3">
        <f>COUNT(U3:Y3)</f>
        <v>4</v>
      </c>
    </row>
    <row r="4" spans="1:28" ht="25.5">
      <c r="A4" s="8"/>
      <c r="G4" s="11" t="s">
        <v>399</v>
      </c>
      <c r="H4" s="11">
        <v>0.12</v>
      </c>
      <c r="I4" s="20">
        <v>0.18</v>
      </c>
      <c r="J4" s="20">
        <v>0.1608</v>
      </c>
      <c r="K4" s="20">
        <v>0.32</v>
      </c>
      <c r="L4" s="20">
        <v>0.21</v>
      </c>
      <c r="M4" s="230">
        <v>0.27200000000000002</v>
      </c>
      <c r="N4" s="20"/>
      <c r="O4" s="27">
        <f>AVERAGE(I4:M4)</f>
        <v>0.22856000000000001</v>
      </c>
      <c r="P4" s="11">
        <f>SQRT(VAR(I4:M4))</f>
        <v>6.6223621163448973E-2</v>
      </c>
      <c r="Q4" s="11">
        <f>COUNT(I4:M4)</f>
        <v>5</v>
      </c>
      <c r="T4" s="8"/>
      <c r="U4" s="20">
        <v>0.183</v>
      </c>
      <c r="V4" s="20"/>
      <c r="W4" s="20">
        <v>0.22</v>
      </c>
      <c r="X4" s="20">
        <v>0.23</v>
      </c>
      <c r="Y4" s="230">
        <v>0.29899999999999999</v>
      </c>
      <c r="Z4" s="192">
        <f>AVERAGE(U4:Y4)</f>
        <v>0.23299999999999998</v>
      </c>
      <c r="AA4" s="193">
        <f>SQRT(VAR(U4:Y4))</f>
        <v>4.8421758194707058E-2</v>
      </c>
      <c r="AB4" s="193">
        <f>COUNT(U4:Y4)</f>
        <v>4</v>
      </c>
    </row>
    <row r="5" spans="1:28">
      <c r="A5" s="8"/>
      <c r="O5" s="5"/>
      <c r="T5" s="8"/>
      <c r="Z5" s="5" t="e">
        <f>AVERAGE(U5:Y5)</f>
        <v>#DIV/0!</v>
      </c>
      <c r="AA5" s="3" t="e">
        <f>SQRT(VAR(U5:Y5))</f>
        <v>#DIV/0!</v>
      </c>
      <c r="AB5" s="3">
        <f>COUNT(U5:Y5)</f>
        <v>0</v>
      </c>
    </row>
    <row r="6" spans="1:28" ht="25.5">
      <c r="A6" s="8"/>
      <c r="B6" s="3" t="s">
        <v>394</v>
      </c>
      <c r="C6" s="3" t="s">
        <v>455</v>
      </c>
      <c r="D6" s="3" t="s">
        <v>405</v>
      </c>
      <c r="E6" s="3" t="s">
        <v>397</v>
      </c>
      <c r="G6" s="3" t="s">
        <v>398</v>
      </c>
      <c r="H6" s="17">
        <v>3.3</v>
      </c>
      <c r="I6" s="2">
        <v>8.1340000000000003</v>
      </c>
      <c r="O6" s="5">
        <f>AVERAGE(I6:M6)</f>
        <v>8.1340000000000003</v>
      </c>
      <c r="P6" s="3" t="e">
        <f>SQRT(VAR(I6:M6))</f>
        <v>#DIV/0!</v>
      </c>
      <c r="Q6" s="3">
        <f>COUNT(I6:M6)</f>
        <v>1</v>
      </c>
      <c r="T6" s="8"/>
      <c r="U6" s="2">
        <v>8.1370000000000005</v>
      </c>
      <c r="Z6" s="5">
        <f>AVERAGE(U6:Y6)</f>
        <v>8.1370000000000005</v>
      </c>
      <c r="AA6" s="3" t="e">
        <f>SQRT(VAR(U6:Y6))</f>
        <v>#DIV/0!</v>
      </c>
      <c r="AB6" s="3">
        <f>COUNT(U6:Y6)</f>
        <v>1</v>
      </c>
    </row>
    <row r="7" spans="1:28" ht="25.5">
      <c r="A7" s="8"/>
      <c r="G7" s="11" t="s">
        <v>399</v>
      </c>
      <c r="H7" s="11">
        <v>0.12</v>
      </c>
      <c r="I7" s="20">
        <v>0.20300000000000001</v>
      </c>
      <c r="J7" s="20"/>
      <c r="K7" s="20"/>
      <c r="L7" s="20"/>
      <c r="M7" s="20"/>
      <c r="N7" s="20"/>
      <c r="O7" s="27">
        <f>AVERAGE(I7:M7)</f>
        <v>0.20300000000000001</v>
      </c>
      <c r="P7" s="11" t="e">
        <f>SQRT(VAR(I7:M7))</f>
        <v>#DIV/0!</v>
      </c>
      <c r="Q7" s="11">
        <f>COUNT(I7:M7)</f>
        <v>1</v>
      </c>
      <c r="T7" s="8"/>
      <c r="U7" s="20">
        <v>0.20100000000000001</v>
      </c>
      <c r="V7" s="20"/>
      <c r="W7" s="20"/>
      <c r="X7" s="20"/>
      <c r="Y7" s="20"/>
      <c r="Z7" s="27">
        <f>AVERAGE(U7:Y7)</f>
        <v>0.20100000000000001</v>
      </c>
      <c r="AA7" s="11" t="e">
        <f>SQRT(VAR(U7:Y7))</f>
        <v>#DIV/0!</v>
      </c>
      <c r="AB7" s="11">
        <f>COUNT(U7:Y7)</f>
        <v>1</v>
      </c>
    </row>
    <row r="8" spans="1:28">
      <c r="A8" s="8"/>
      <c r="O8" s="5"/>
      <c r="T8" s="8"/>
      <c r="Z8" s="5"/>
    </row>
    <row r="9" spans="1:28" ht="25.5">
      <c r="A9" s="8"/>
      <c r="B9" s="3" t="s">
        <v>394</v>
      </c>
      <c r="C9" s="3" t="s">
        <v>456</v>
      </c>
      <c r="D9" s="3" t="s">
        <v>405</v>
      </c>
      <c r="E9" s="3" t="s">
        <v>397</v>
      </c>
      <c r="G9" s="3" t="s">
        <v>398</v>
      </c>
      <c r="H9" s="17">
        <v>3.3</v>
      </c>
      <c r="O9" s="5" t="e">
        <f>AVERAGE(I9:M9)</f>
        <v>#DIV/0!</v>
      </c>
      <c r="P9" s="3" t="e">
        <f>SQRT(VAR(I9:M9))</f>
        <v>#DIV/0!</v>
      </c>
      <c r="Q9" s="3">
        <f>COUNT(I9:M9)</f>
        <v>0</v>
      </c>
      <c r="T9" s="8"/>
      <c r="Z9" s="5" t="e">
        <f>AVERAGE(U9:Y9)</f>
        <v>#DIV/0!</v>
      </c>
      <c r="AA9" s="3" t="e">
        <f>SQRT(VAR(U9:Y9))</f>
        <v>#DIV/0!</v>
      </c>
      <c r="AB9" s="3">
        <f>COUNT(U9:Y9)</f>
        <v>0</v>
      </c>
    </row>
    <row r="10" spans="1:28" ht="25.5">
      <c r="A10" s="8"/>
      <c r="G10" s="11" t="s">
        <v>399</v>
      </c>
      <c r="H10" s="11">
        <v>0.12</v>
      </c>
      <c r="I10" s="20"/>
      <c r="J10" s="20"/>
      <c r="K10" s="20"/>
      <c r="L10" s="20"/>
      <c r="M10" s="20"/>
      <c r="N10" s="20"/>
      <c r="O10" s="27" t="e">
        <f>AVERAGE(I10:M10)</f>
        <v>#DIV/0!</v>
      </c>
      <c r="P10" s="11" t="e">
        <f>SQRT(VAR(I10:M10))</f>
        <v>#DIV/0!</v>
      </c>
      <c r="Q10" s="11">
        <f>COUNT(I10:M10)</f>
        <v>0</v>
      </c>
      <c r="T10" s="8"/>
      <c r="U10" s="20"/>
      <c r="V10" s="20"/>
      <c r="W10" s="20"/>
      <c r="X10" s="20"/>
      <c r="Y10" s="20"/>
      <c r="Z10" s="27" t="e">
        <f>AVERAGE(U10:Y10)</f>
        <v>#DIV/0!</v>
      </c>
      <c r="AA10" s="11" t="e">
        <f>SQRT(VAR(U10:Y10))</f>
        <v>#DIV/0!</v>
      </c>
      <c r="AB10" s="11">
        <f>COUNT(U10:Y10)</f>
        <v>0</v>
      </c>
    </row>
    <row r="11" spans="1:28">
      <c r="A11" s="8"/>
      <c r="O11" s="5"/>
      <c r="T11" s="8"/>
      <c r="Z11" s="5"/>
    </row>
    <row r="12" spans="1:28" ht="38.25">
      <c r="A12" s="12"/>
      <c r="B12" s="3" t="s">
        <v>394</v>
      </c>
      <c r="C12" s="3" t="s">
        <v>454</v>
      </c>
      <c r="D12" s="3" t="s">
        <v>457</v>
      </c>
      <c r="E12" s="3" t="s">
        <v>397</v>
      </c>
      <c r="G12" s="3" t="s">
        <v>398</v>
      </c>
      <c r="H12" s="17">
        <v>3.3</v>
      </c>
      <c r="O12" s="5" t="e">
        <f>AVERAGE(I12:M12)</f>
        <v>#DIV/0!</v>
      </c>
      <c r="P12" s="3" t="e">
        <f>SQRT(VAR(I12:M12))</f>
        <v>#DIV/0!</v>
      </c>
      <c r="Q12" s="3">
        <f>COUNT(I12:M12)</f>
        <v>0</v>
      </c>
      <c r="T12" s="12"/>
      <c r="Z12" s="5" t="e">
        <f>AVERAGE(U12:Y12)</f>
        <v>#DIV/0!</v>
      </c>
      <c r="AA12" s="3" t="e">
        <f>SQRT(VAR(U12:Y12))</f>
        <v>#DIV/0!</v>
      </c>
      <c r="AB12" s="3">
        <f>COUNT(U12:Y12)</f>
        <v>0</v>
      </c>
    </row>
    <row r="13" spans="1:28" ht="25.5">
      <c r="A13" s="12"/>
      <c r="G13" s="11" t="s">
        <v>399</v>
      </c>
      <c r="H13" s="11">
        <v>0.12</v>
      </c>
      <c r="I13" s="20"/>
      <c r="J13" s="20"/>
      <c r="K13" s="20"/>
      <c r="L13" s="20"/>
      <c r="M13" s="20"/>
      <c r="N13" s="20"/>
      <c r="O13" s="27" t="e">
        <f>AVERAGE(I13:M13)</f>
        <v>#DIV/0!</v>
      </c>
      <c r="P13" s="11" t="e">
        <f>SQRT(VAR(I13:M13))</f>
        <v>#DIV/0!</v>
      </c>
      <c r="Q13" s="11">
        <f>COUNT(I13:M13)</f>
        <v>0</v>
      </c>
      <c r="T13" s="12"/>
      <c r="U13" s="20"/>
      <c r="V13" s="20"/>
      <c r="W13" s="20"/>
      <c r="X13" s="20"/>
      <c r="Y13" s="20"/>
      <c r="Z13" s="27" t="e">
        <f>AVERAGE(U13:Y13)</f>
        <v>#DIV/0!</v>
      </c>
      <c r="AA13" s="11" t="e">
        <f>SQRT(VAR(U13:Y13))</f>
        <v>#DIV/0!</v>
      </c>
      <c r="AB13" s="11">
        <f>COUNT(U13:Y13)</f>
        <v>0</v>
      </c>
    </row>
    <row r="14" spans="1:28">
      <c r="A14" s="8"/>
      <c r="O14" s="5"/>
      <c r="T14" s="8"/>
      <c r="Z14" s="5"/>
    </row>
    <row r="15" spans="1:28" ht="25.5">
      <c r="A15" s="12"/>
      <c r="B15" s="3" t="s">
        <v>394</v>
      </c>
      <c r="C15" s="3" t="s">
        <v>454</v>
      </c>
      <c r="D15" s="3" t="s">
        <v>458</v>
      </c>
      <c r="E15" s="3" t="s">
        <v>397</v>
      </c>
      <c r="G15" s="3" t="s">
        <v>398</v>
      </c>
      <c r="H15" s="17">
        <v>3.3</v>
      </c>
      <c r="O15" s="5" t="e">
        <f>AVERAGE(I15:M15)</f>
        <v>#DIV/0!</v>
      </c>
      <c r="P15" s="3" t="e">
        <f>SQRT(VAR(I15:M15))</f>
        <v>#DIV/0!</v>
      </c>
      <c r="Q15" s="3">
        <f>COUNT(I15:M15)</f>
        <v>0</v>
      </c>
      <c r="T15" s="12"/>
      <c r="Z15" s="5" t="e">
        <f>AVERAGE(U15:Y15)</f>
        <v>#DIV/0!</v>
      </c>
      <c r="AA15" s="3" t="e">
        <f>SQRT(VAR(U15:Y15))</f>
        <v>#DIV/0!</v>
      </c>
      <c r="AB15" s="3">
        <f>COUNT(U15:Y15)</f>
        <v>0</v>
      </c>
    </row>
    <row r="16" spans="1:28" ht="25.5">
      <c r="A16" s="12"/>
      <c r="G16" s="11" t="s">
        <v>399</v>
      </c>
      <c r="H16" s="11">
        <v>0.12</v>
      </c>
      <c r="I16" s="20"/>
      <c r="J16" s="20"/>
      <c r="K16" s="20"/>
      <c r="L16" s="20"/>
      <c r="M16" s="20"/>
      <c r="N16" s="20"/>
      <c r="O16" s="27" t="e">
        <f>AVERAGE(I16:M16)</f>
        <v>#DIV/0!</v>
      </c>
      <c r="P16" s="11" t="e">
        <f>SQRT(VAR(I16:M16))</f>
        <v>#DIV/0!</v>
      </c>
      <c r="Q16" s="11">
        <f>COUNT(I16:M16)</f>
        <v>0</v>
      </c>
      <c r="T16" s="12"/>
      <c r="U16" s="20"/>
      <c r="V16" s="20"/>
      <c r="W16" s="20"/>
      <c r="X16" s="20"/>
      <c r="Y16" s="20"/>
      <c r="Z16" s="27" t="e">
        <f>AVERAGE(U16:Y16)</f>
        <v>#DIV/0!</v>
      </c>
      <c r="AA16" s="11" t="e">
        <f>SQRT(VAR(U16:Y16))</f>
        <v>#DIV/0!</v>
      </c>
      <c r="AB16" s="11">
        <f>COUNT(U16:Y16)</f>
        <v>0</v>
      </c>
    </row>
    <row r="17" spans="1:28">
      <c r="A17" s="199"/>
      <c r="O17" s="5"/>
      <c r="T17" s="199"/>
      <c r="Z17" s="5"/>
    </row>
    <row r="18" spans="1:28" ht="51">
      <c r="A18" s="12"/>
      <c r="B18" s="3" t="s">
        <v>394</v>
      </c>
      <c r="C18" s="3" t="s">
        <v>454</v>
      </c>
      <c r="D18" s="191" t="s">
        <v>472</v>
      </c>
      <c r="E18" s="3" t="s">
        <v>397</v>
      </c>
      <c r="G18" s="3" t="s">
        <v>398</v>
      </c>
      <c r="H18" s="17">
        <v>3.3</v>
      </c>
      <c r="O18" s="5" t="e">
        <f>AVERAGE(I18:M18)</f>
        <v>#DIV/0!</v>
      </c>
      <c r="P18" s="3" t="e">
        <f>SQRT(VAR(I18:M18))</f>
        <v>#DIV/0!</v>
      </c>
      <c r="Q18" s="3">
        <f>COUNT(I18:M18)</f>
        <v>0</v>
      </c>
      <c r="T18" s="12"/>
      <c r="Z18" s="5" t="e">
        <f>AVERAGE(U18:Y18)</f>
        <v>#DIV/0!</v>
      </c>
      <c r="AA18" s="3" t="e">
        <f>SQRT(VAR(U18:Y18))</f>
        <v>#DIV/0!</v>
      </c>
      <c r="AB18" s="3">
        <f>COUNT(U18:Y18)</f>
        <v>0</v>
      </c>
    </row>
    <row r="19" spans="1:28" ht="25.5">
      <c r="A19" s="12"/>
      <c r="G19" s="11" t="s">
        <v>399</v>
      </c>
      <c r="H19" s="11">
        <v>0.12</v>
      </c>
      <c r="I19" s="20"/>
      <c r="J19" s="20"/>
      <c r="K19" s="20"/>
      <c r="L19" s="20"/>
      <c r="M19" s="20"/>
      <c r="N19" s="20"/>
      <c r="O19" s="27" t="e">
        <f>AVERAGE(I19:M19)</f>
        <v>#DIV/0!</v>
      </c>
      <c r="P19" s="11" t="e">
        <f>SQRT(VAR(I19:M19))</f>
        <v>#DIV/0!</v>
      </c>
      <c r="Q19" s="11">
        <f>COUNT(I19:M19)</f>
        <v>0</v>
      </c>
      <c r="T19" s="12"/>
      <c r="U19" s="20"/>
      <c r="V19" s="20"/>
      <c r="W19" s="20"/>
      <c r="X19" s="20"/>
      <c r="Y19" s="20"/>
      <c r="Z19" s="192" t="e">
        <f>AVERAGE(U19:Y19)</f>
        <v>#DIV/0!</v>
      </c>
      <c r="AA19" s="193" t="e">
        <f>SQRT(VAR(U19:Y19))</f>
        <v>#DIV/0!</v>
      </c>
      <c r="AB19" s="193">
        <f>COUNT(U19:Y19)</f>
        <v>0</v>
      </c>
    </row>
    <row r="20" spans="1:28">
      <c r="A20" s="199"/>
      <c r="O20" s="5"/>
      <c r="T20" s="199"/>
    </row>
    <row r="21" spans="1:28">
      <c r="A21" s="8"/>
      <c r="O21" s="5"/>
      <c r="T21" s="8"/>
      <c r="Z21" s="5"/>
    </row>
    <row r="22" spans="1:28">
      <c r="A22" s="8"/>
      <c r="B22" s="9" t="s">
        <v>25</v>
      </c>
      <c r="C22" s="9"/>
      <c r="D22" s="9" t="s">
        <v>25</v>
      </c>
      <c r="E22" s="9"/>
      <c r="F22" s="9"/>
      <c r="G22" s="13"/>
      <c r="H22" s="13"/>
      <c r="I22" s="16"/>
      <c r="J22" s="16"/>
      <c r="K22" s="16"/>
      <c r="L22" s="16"/>
      <c r="M22" s="16"/>
      <c r="N22" s="16"/>
      <c r="O22" s="26"/>
      <c r="P22" s="13"/>
      <c r="Q22" s="13"/>
      <c r="T22" s="8"/>
      <c r="U22" s="16"/>
      <c r="V22" s="16"/>
      <c r="W22" s="16"/>
      <c r="X22" s="16"/>
      <c r="Y22" s="16"/>
      <c r="Z22" s="26"/>
      <c r="AA22" s="13"/>
      <c r="AB22" s="13"/>
    </row>
    <row r="23" spans="1:28" ht="31.5" customHeight="1">
      <c r="A23" s="8"/>
      <c r="B23" s="3" t="s">
        <v>394</v>
      </c>
      <c r="C23" s="3" t="s">
        <v>454</v>
      </c>
      <c r="D23" s="3" t="s">
        <v>459</v>
      </c>
      <c r="E23" s="3" t="s">
        <v>410</v>
      </c>
      <c r="F23" s="3" t="s">
        <v>44</v>
      </c>
      <c r="G23" s="3" t="s">
        <v>398</v>
      </c>
      <c r="H23" s="17">
        <v>3.3</v>
      </c>
      <c r="I23" s="2">
        <f>DL_OH!S57*7.63</f>
        <v>7.7739622641509429</v>
      </c>
      <c r="J23" s="2">
        <f>DL_OH!S67*7.5585</f>
        <v>7.6291401869158877</v>
      </c>
      <c r="M23" s="229">
        <f>DL_OH!S64*8.12</f>
        <v>7.9667924528301892</v>
      </c>
      <c r="N23" s="229">
        <f>DL_OH!S128*6.15</f>
        <v>6.0339622641509427</v>
      </c>
      <c r="O23" s="5">
        <f>AVERAGE(I23:N23)</f>
        <v>7.3509642920119909</v>
      </c>
      <c r="P23" s="3">
        <f>SQRT(VAR(I23:N23))</f>
        <v>0.88882840075874769</v>
      </c>
      <c r="Q23" s="3">
        <f>COUNT(I23:N23)</f>
        <v>4</v>
      </c>
      <c r="T23" s="8"/>
      <c r="U23" s="2">
        <f>DL_OH!S57*7.641</f>
        <v>7.7851698113207544</v>
      </c>
      <c r="X23" s="2">
        <f>DL_OH!S61*8.65</f>
        <v>8.4867924528301906</v>
      </c>
      <c r="Y23" s="215">
        <f>DL_OH!S64*8.32</f>
        <v>8.1630188679245297</v>
      </c>
      <c r="Z23" s="5">
        <f>AVERAGE(U23:Y23)</f>
        <v>8.1449937106918231</v>
      </c>
      <c r="AA23" s="3">
        <f>SQRT(VAR(U23:Y23))</f>
        <v>0.35115845780732308</v>
      </c>
      <c r="AB23" s="3">
        <f>COUNT(U23:Y23)</f>
        <v>3</v>
      </c>
    </row>
    <row r="24" spans="1:28" ht="25.5">
      <c r="A24" s="8"/>
      <c r="G24" s="11" t="s">
        <v>399</v>
      </c>
      <c r="H24" s="11">
        <v>0.12</v>
      </c>
      <c r="I24" s="20">
        <f>DL_OH!S57*0.209</f>
        <v>0.21294339622641509</v>
      </c>
      <c r="J24" s="20">
        <f>DL_OH!S67*0.1824</f>
        <v>0.18410467289719626</v>
      </c>
      <c r="K24" s="20"/>
      <c r="L24" s="20"/>
      <c r="M24" s="230">
        <f>DL_OH!S64*0.34</f>
        <v>0.33358490566037741</v>
      </c>
      <c r="N24" s="230">
        <f>DL_OH!S128*0.16</f>
        <v>0.15698113207547168</v>
      </c>
      <c r="O24" s="20">
        <f>AVERAGE(I24:N24)</f>
        <v>0.22190352671486513</v>
      </c>
      <c r="P24" s="20">
        <f>SQRT(VAR(I24:N24))</f>
        <v>7.7881715905561436E-2</v>
      </c>
      <c r="Q24" s="11">
        <f>COUNT(I24:N24)</f>
        <v>4</v>
      </c>
      <c r="T24" s="8"/>
      <c r="U24" s="20">
        <f>DL_OH!S57*0.178</f>
        <v>0.18135849056603773</v>
      </c>
      <c r="V24" s="20"/>
      <c r="W24" s="20"/>
      <c r="X24" s="20">
        <f>DL_OH!S61*0.32</f>
        <v>0.31396226415094347</v>
      </c>
      <c r="Y24" s="216">
        <f>DL_OH!S64*0.36</f>
        <v>0.35320754716981134</v>
      </c>
      <c r="Z24" s="27">
        <f>AVERAGE(U24:Y24)</f>
        <v>0.28284276729559754</v>
      </c>
      <c r="AA24" s="11">
        <f>SQRT(VAR(U24:Y24))</f>
        <v>9.0051884362844711E-2</v>
      </c>
      <c r="AB24" s="11">
        <f>COUNT(U24:Y24)</f>
        <v>3</v>
      </c>
    </row>
    <row r="25" spans="1:28">
      <c r="A25" s="8"/>
      <c r="O25" s="5"/>
      <c r="T25" s="8"/>
      <c r="Z25" s="5"/>
    </row>
    <row r="26" spans="1:28" ht="31.5" customHeight="1">
      <c r="A26" s="8"/>
      <c r="B26" s="3" t="s">
        <v>394</v>
      </c>
      <c r="C26" s="3" t="s">
        <v>454</v>
      </c>
      <c r="D26" s="3" t="s">
        <v>459</v>
      </c>
      <c r="E26" s="3" t="s">
        <v>397</v>
      </c>
      <c r="F26" s="3" t="s">
        <v>44</v>
      </c>
      <c r="G26" s="3" t="s">
        <v>398</v>
      </c>
      <c r="H26" s="17">
        <v>3.3</v>
      </c>
      <c r="I26" s="2">
        <f>DL_OH!S41*7.857</f>
        <v>8.0052452830188674</v>
      </c>
      <c r="O26" s="5">
        <f>AVERAGE(I26:M26)</f>
        <v>8.0052452830188674</v>
      </c>
      <c r="P26" s="3" t="e">
        <f>SQRT(VAR(I26:M26))</f>
        <v>#DIV/0!</v>
      </c>
      <c r="Q26" s="3">
        <f>COUNT(I26:M26)</f>
        <v>1</v>
      </c>
      <c r="T26" s="8"/>
      <c r="U26" s="2">
        <f>DL_OH!S41*7.869</f>
        <v>8.0174716981132068</v>
      </c>
      <c r="Z26" s="5">
        <f>AVERAGE(U26:Y26)</f>
        <v>8.0174716981132068</v>
      </c>
      <c r="AA26" s="3" t="e">
        <f>SQRT(VAR(U26:Y26))</f>
        <v>#DIV/0!</v>
      </c>
      <c r="AB26" s="3">
        <f>COUNT(U26:Y26)</f>
        <v>1</v>
      </c>
    </row>
    <row r="27" spans="1:28" ht="25.5">
      <c r="A27" s="8"/>
      <c r="G27" s="11" t="s">
        <v>399</v>
      </c>
      <c r="H27" s="11">
        <v>0.12</v>
      </c>
      <c r="I27" s="20">
        <f>DL_OH!S41*0.192</f>
        <v>0.19562264150943395</v>
      </c>
      <c r="J27" s="20"/>
      <c r="K27" s="20"/>
      <c r="L27" s="20"/>
      <c r="M27" s="20"/>
      <c r="N27" s="20"/>
      <c r="O27" s="27">
        <f>AVERAGE(I27:M27)</f>
        <v>0.19562264150943395</v>
      </c>
      <c r="P27" s="11" t="e">
        <f>SQRT(VAR(I27:M27))</f>
        <v>#DIV/0!</v>
      </c>
      <c r="Q27" s="11">
        <f>COUNT(I27:M27)</f>
        <v>1</v>
      </c>
      <c r="T27" s="8"/>
      <c r="U27" s="20">
        <f>DL_OH!S41*0.192</f>
        <v>0.19562264150943395</v>
      </c>
      <c r="V27" s="20"/>
      <c r="W27" s="20"/>
      <c r="X27" s="20"/>
      <c r="Y27" s="20"/>
      <c r="Z27" s="27">
        <f>AVERAGE(U27:Y27)</f>
        <v>0.19562264150943395</v>
      </c>
      <c r="AA27" s="11" t="e">
        <f>SQRT(VAR(U27:Y27))</f>
        <v>#DIV/0!</v>
      </c>
      <c r="AB27" s="11">
        <f>COUNT(U27:Y27)</f>
        <v>1</v>
      </c>
    </row>
    <row r="28" spans="1:28">
      <c r="A28" s="8"/>
      <c r="O28" s="5"/>
      <c r="T28" s="8"/>
      <c r="Z28" s="5"/>
    </row>
    <row r="29" spans="1:28" ht="31.5" customHeight="1">
      <c r="A29" s="8"/>
      <c r="B29" s="3" t="s">
        <v>394</v>
      </c>
      <c r="C29" s="3" t="s">
        <v>455</v>
      </c>
      <c r="D29" s="3" t="s">
        <v>438</v>
      </c>
      <c r="E29" s="3" t="s">
        <v>410</v>
      </c>
      <c r="F29" s="3" t="s">
        <v>44</v>
      </c>
      <c r="G29" s="3" t="s">
        <v>398</v>
      </c>
      <c r="H29" s="17">
        <v>3.3</v>
      </c>
      <c r="I29" s="2">
        <f>DL_OH!S58*8.447</f>
        <v>8.6063773584905654</v>
      </c>
      <c r="O29" s="5">
        <f>AVERAGE(I29:M29)</f>
        <v>8.6063773584905654</v>
      </c>
      <c r="P29" s="3" t="e">
        <f>SQRT(VAR(I29:M29))</f>
        <v>#DIV/0!</v>
      </c>
      <c r="Q29" s="3">
        <f>COUNT(I29:M29)</f>
        <v>1</v>
      </c>
      <c r="T29" s="8"/>
      <c r="U29" s="2">
        <f>DL_OH!S58*8.429</f>
        <v>8.5880377358490563</v>
      </c>
      <c r="Z29" s="5">
        <f>AVERAGE(U29:Y29)</f>
        <v>8.5880377358490563</v>
      </c>
      <c r="AA29" s="3" t="e">
        <f>SQRT(VAR(U29:Y29))</f>
        <v>#DIV/0!</v>
      </c>
      <c r="AB29" s="3">
        <f>COUNT(U29:Y29)</f>
        <v>1</v>
      </c>
    </row>
    <row r="30" spans="1:28" ht="25.5">
      <c r="A30" s="8"/>
      <c r="G30" s="11" t="s">
        <v>399</v>
      </c>
      <c r="H30" s="11">
        <v>0.12</v>
      </c>
      <c r="I30" s="20">
        <f>DL_OH!S58*0.195</f>
        <v>0.19867924528301886</v>
      </c>
      <c r="J30" s="20"/>
      <c r="K30" s="20"/>
      <c r="L30" s="20"/>
      <c r="M30" s="20"/>
      <c r="N30" s="20"/>
      <c r="O30" s="27">
        <f>AVERAGE(I30:M30)</f>
        <v>0.19867924528301886</v>
      </c>
      <c r="P30" s="11" t="e">
        <f>SQRT(VAR(I30:M30))</f>
        <v>#DIV/0!</v>
      </c>
      <c r="Q30" s="11">
        <f>COUNT(I30:M30)</f>
        <v>1</v>
      </c>
      <c r="T30" s="8"/>
      <c r="U30" s="20">
        <f>DL_OH!S58*0.19</f>
        <v>0.19358490566037737</v>
      </c>
      <c r="V30" s="20"/>
      <c r="W30" s="20"/>
      <c r="X30" s="20"/>
      <c r="Y30" s="20"/>
      <c r="Z30" s="27">
        <f>AVERAGE(U30:Y30)</f>
        <v>0.19358490566037737</v>
      </c>
      <c r="AA30" s="11" t="e">
        <f>SQRT(VAR(U30:Y30))</f>
        <v>#DIV/0!</v>
      </c>
      <c r="AB30" s="11">
        <f>COUNT(U30:Y30)</f>
        <v>1</v>
      </c>
    </row>
    <row r="31" spans="1:28">
      <c r="A31" s="8"/>
      <c r="O31" s="5"/>
      <c r="T31" s="8"/>
      <c r="Z31" s="5"/>
    </row>
    <row r="32" spans="1:28" ht="31.5" customHeight="1">
      <c r="A32" s="8"/>
      <c r="B32" s="3" t="s">
        <v>394</v>
      </c>
      <c r="C32" s="3" t="s">
        <v>455</v>
      </c>
      <c r="D32" s="3" t="s">
        <v>438</v>
      </c>
      <c r="E32" s="3" t="s">
        <v>397</v>
      </c>
      <c r="F32" s="3" t="s">
        <v>44</v>
      </c>
      <c r="G32" s="3" t="s">
        <v>398</v>
      </c>
      <c r="H32" s="17">
        <v>3.3</v>
      </c>
      <c r="I32" s="2">
        <f>DL_OH!S42*8.669</f>
        <v>8.8325660377358517</v>
      </c>
      <c r="O32" s="5">
        <f>AVERAGE(I32:M32)</f>
        <v>8.8325660377358517</v>
      </c>
      <c r="P32" s="3" t="e">
        <f>SQRT(VAR(I32:M32))</f>
        <v>#DIV/0!</v>
      </c>
      <c r="Q32" s="3">
        <f>COUNT(I32:M32)</f>
        <v>1</v>
      </c>
      <c r="T32" s="8"/>
      <c r="U32" s="2">
        <f>DL_OH!S42*8.653</f>
        <v>8.8162641509433985</v>
      </c>
      <c r="Z32" s="5">
        <f>AVERAGE(U32:Y32)</f>
        <v>8.8162641509433985</v>
      </c>
      <c r="AA32" s="3" t="e">
        <f>SQRT(VAR(U32:Y32))</f>
        <v>#DIV/0!</v>
      </c>
      <c r="AB32" s="3">
        <f>COUNT(U32:Y32)</f>
        <v>1</v>
      </c>
    </row>
    <row r="33" spans="1:28" ht="25.5">
      <c r="A33" s="8"/>
      <c r="G33" s="11" t="s">
        <v>399</v>
      </c>
      <c r="H33" s="11">
        <v>0.12</v>
      </c>
      <c r="I33" s="20">
        <f>DL_OH!S42*0.215</f>
        <v>0.21905660377358496</v>
      </c>
      <c r="J33" s="20"/>
      <c r="K33" s="20"/>
      <c r="L33" s="20"/>
      <c r="M33" s="20"/>
      <c r="N33" s="20"/>
      <c r="O33" s="27">
        <f>AVERAGE(I33:M33)</f>
        <v>0.21905660377358496</v>
      </c>
      <c r="P33" s="11" t="e">
        <f>SQRT(VAR(I33:M33))</f>
        <v>#DIV/0!</v>
      </c>
      <c r="Q33" s="11">
        <f>COUNT(I33:M33)</f>
        <v>1</v>
      </c>
      <c r="T33" s="8"/>
      <c r="U33" s="20">
        <f>DL_OH!S42*0.211</f>
        <v>0.21498113207547173</v>
      </c>
      <c r="V33" s="20"/>
      <c r="W33" s="20"/>
      <c r="X33" s="20"/>
      <c r="Y33" s="20"/>
      <c r="Z33" s="27">
        <f>AVERAGE(U33:Y33)</f>
        <v>0.21498113207547173</v>
      </c>
      <c r="AA33" s="11" t="e">
        <f>SQRT(VAR(U33:Y33))</f>
        <v>#DIV/0!</v>
      </c>
      <c r="AB33" s="11">
        <f>COUNT(U33:Y33)</f>
        <v>1</v>
      </c>
    </row>
    <row r="34" spans="1:28">
      <c r="A34" s="8"/>
      <c r="O34" s="5"/>
      <c r="T34" s="8"/>
    </row>
    <row r="35" spans="1:28" ht="25.5">
      <c r="A35" s="8"/>
      <c r="B35" s="3" t="s">
        <v>394</v>
      </c>
      <c r="C35" s="3" t="s">
        <v>456</v>
      </c>
      <c r="D35" s="3" t="s">
        <v>460</v>
      </c>
      <c r="E35" s="3" t="s">
        <v>397</v>
      </c>
      <c r="F35" s="3" t="s">
        <v>45</v>
      </c>
      <c r="G35" s="3" t="s">
        <v>398</v>
      </c>
      <c r="H35" s="17">
        <v>3.3</v>
      </c>
      <c r="O35" s="5" t="e">
        <f>AVERAGE(I35:M35)</f>
        <v>#DIV/0!</v>
      </c>
      <c r="P35" s="3" t="e">
        <f>SQRT(VAR(I35:M35))</f>
        <v>#DIV/0!</v>
      </c>
      <c r="Q35" s="3">
        <f>COUNT(I35:M35)</f>
        <v>0</v>
      </c>
      <c r="T35" s="8"/>
      <c r="Z35" s="5" t="e">
        <f>AVERAGE(U35:Y35)</f>
        <v>#DIV/0!</v>
      </c>
      <c r="AA35" s="3" t="e">
        <f>SQRT(VAR(U35:Y35))</f>
        <v>#DIV/0!</v>
      </c>
      <c r="AB35" s="3">
        <f>COUNT(U35:Y35)</f>
        <v>0</v>
      </c>
    </row>
    <row r="36" spans="1:28" ht="25.5">
      <c r="A36" s="8"/>
      <c r="G36" s="11" t="s">
        <v>399</v>
      </c>
      <c r="H36" s="11">
        <v>0.12</v>
      </c>
      <c r="I36" s="20"/>
      <c r="J36" s="20"/>
      <c r="K36" s="20"/>
      <c r="L36" s="20"/>
      <c r="M36" s="20"/>
      <c r="N36" s="20"/>
      <c r="O36" s="27" t="e">
        <f>AVERAGE(I36:M36)</f>
        <v>#DIV/0!</v>
      </c>
      <c r="P36" s="11" t="e">
        <f>SQRT(VAR(I36:M36))</f>
        <v>#DIV/0!</v>
      </c>
      <c r="Q36" s="11">
        <f>COUNT(I36:M36)</f>
        <v>0</v>
      </c>
      <c r="T36" s="8"/>
      <c r="U36" s="20"/>
      <c r="V36" s="20"/>
      <c r="W36" s="20"/>
      <c r="X36" s="20"/>
      <c r="Y36" s="20"/>
      <c r="Z36" s="27" t="e">
        <f>AVERAGE(U36:Y36)</f>
        <v>#DIV/0!</v>
      </c>
      <c r="AA36" s="11" t="e">
        <f>SQRT(VAR(U36:Y36))</f>
        <v>#DIV/0!</v>
      </c>
      <c r="AB36" s="11">
        <f>COUNT(U36:Y36)</f>
        <v>0</v>
      </c>
    </row>
    <row r="37" spans="1:28">
      <c r="A37" s="8"/>
      <c r="O37" s="5"/>
      <c r="T37" s="8"/>
      <c r="Z37" s="5"/>
    </row>
    <row r="38" spans="1:28" ht="38.25">
      <c r="A38" s="8"/>
      <c r="B38" s="3" t="s">
        <v>394</v>
      </c>
      <c r="C38" s="3" t="s">
        <v>433</v>
      </c>
      <c r="D38" s="29" t="s">
        <v>461</v>
      </c>
      <c r="E38" s="3" t="s">
        <v>397</v>
      </c>
      <c r="F38" s="191" t="s">
        <v>470</v>
      </c>
      <c r="G38" s="3" t="s">
        <v>398</v>
      </c>
      <c r="H38" s="17">
        <v>3.3</v>
      </c>
      <c r="O38" s="5" t="e">
        <f>AVERAGE(I38:M38)</f>
        <v>#DIV/0!</v>
      </c>
      <c r="P38" s="3" t="e">
        <f>SQRT(VAR(I38:M38))</f>
        <v>#DIV/0!</v>
      </c>
      <c r="Q38" s="3">
        <f>COUNT(I38:M38)</f>
        <v>0</v>
      </c>
      <c r="T38" s="8"/>
      <c r="Z38" s="5" t="e">
        <f>AVERAGE(U38:Y38)</f>
        <v>#DIV/0!</v>
      </c>
      <c r="AA38" s="3" t="e">
        <f>SQRT(VAR(U38:Y38))</f>
        <v>#DIV/0!</v>
      </c>
      <c r="AB38" s="3">
        <f>COUNT(U38:Y38)</f>
        <v>0</v>
      </c>
    </row>
    <row r="39" spans="1:28" ht="25.5">
      <c r="A39" s="8"/>
      <c r="G39" s="11" t="s">
        <v>399</v>
      </c>
      <c r="H39" s="11">
        <v>0.12</v>
      </c>
      <c r="I39" s="20"/>
      <c r="J39" s="20"/>
      <c r="K39" s="20"/>
      <c r="L39" s="20"/>
      <c r="M39" s="20"/>
      <c r="N39" s="20"/>
      <c r="O39" s="27" t="e">
        <f>AVERAGE(I39:M39)</f>
        <v>#DIV/0!</v>
      </c>
      <c r="P39" s="11" t="e">
        <f>SQRT(VAR(I39:M39))</f>
        <v>#DIV/0!</v>
      </c>
      <c r="Q39" s="11">
        <f>COUNT(I39:M39)</f>
        <v>0</v>
      </c>
      <c r="T39" s="8"/>
      <c r="U39" s="20"/>
      <c r="V39" s="20"/>
      <c r="W39" s="20"/>
      <c r="X39" s="20"/>
      <c r="Y39" s="20"/>
      <c r="Z39" s="27" t="e">
        <f>AVERAGE(U39:Y39)</f>
        <v>#DIV/0!</v>
      </c>
      <c r="AA39" s="11" t="e">
        <f>SQRT(VAR(U39:Y39))</f>
        <v>#DIV/0!</v>
      </c>
      <c r="AB39" s="11">
        <f>COUNT(U39:Y39)</f>
        <v>0</v>
      </c>
    </row>
    <row r="40" spans="1:28" ht="31.5" customHeight="1">
      <c r="A40" s="8"/>
      <c r="B40" s="3" t="s">
        <v>394</v>
      </c>
      <c r="C40" s="3" t="s">
        <v>454</v>
      </c>
      <c r="D40" s="3" t="s">
        <v>459</v>
      </c>
      <c r="E40" s="3" t="s">
        <v>397</v>
      </c>
      <c r="F40" s="3" t="s">
        <v>45</v>
      </c>
      <c r="G40" s="3" t="s">
        <v>398</v>
      </c>
      <c r="H40" s="17">
        <v>3.3</v>
      </c>
      <c r="K40" s="2">
        <f>DL_OH!S36*8.75</f>
        <v>8.6419753086419746</v>
      </c>
      <c r="O40" s="5">
        <f>AVERAGE(I40:M40)</f>
        <v>8.6419753086419746</v>
      </c>
      <c r="P40" s="3" t="e">
        <v>#DIV/0!</v>
      </c>
      <c r="Q40" s="3">
        <v>1</v>
      </c>
      <c r="T40" s="8"/>
      <c r="W40" s="2">
        <f>DL_OH!S36*8.87</f>
        <v>8.7604938271604933</v>
      </c>
      <c r="Z40" s="5">
        <f>AVERAGE(U40:Y40)</f>
        <v>8.7604938271604933</v>
      </c>
      <c r="AA40" s="3" t="e">
        <f>SQRT(VAR(U40:Y40))</f>
        <v>#DIV/0!</v>
      </c>
      <c r="AB40" s="3">
        <f>COUNT(U40:Y40)</f>
        <v>1</v>
      </c>
    </row>
    <row r="41" spans="1:28" ht="25.5">
      <c r="A41" s="8"/>
      <c r="G41" s="11" t="s">
        <v>399</v>
      </c>
      <c r="H41" s="11">
        <v>0.12</v>
      </c>
      <c r="I41" s="20"/>
      <c r="J41" s="20"/>
      <c r="K41" s="20">
        <f>DL_OH!S36*0.28</f>
        <v>0.27654320987654324</v>
      </c>
      <c r="L41" s="20"/>
      <c r="M41" s="20"/>
      <c r="N41" s="20"/>
      <c r="O41" s="27">
        <f>AVERAGE(I41:M41)</f>
        <v>0.27654320987654324</v>
      </c>
      <c r="P41" s="11" t="e">
        <v>#DIV/0!</v>
      </c>
      <c r="Q41" s="11">
        <v>1</v>
      </c>
      <c r="T41" s="8"/>
      <c r="U41" s="20"/>
      <c r="V41" s="20"/>
      <c r="W41" s="20">
        <f>DL_OH!S36*0.235</f>
        <v>0.23209876543209873</v>
      </c>
      <c r="X41" s="20"/>
      <c r="Y41" s="20"/>
      <c r="Z41" s="27">
        <f>AVERAGE(U41:Y41)</f>
        <v>0.23209876543209873</v>
      </c>
      <c r="AA41" s="11" t="e">
        <f>SQRT(VAR(U41:Y41))</f>
        <v>#DIV/0!</v>
      </c>
      <c r="AB41" s="11">
        <f>COUNT(U41:Y41)</f>
        <v>1</v>
      </c>
    </row>
    <row r="42" spans="1:28">
      <c r="A42" s="12"/>
      <c r="O42" s="5" t="e">
        <f>AVERAGE(I42:M42)</f>
        <v>#DIV/0!</v>
      </c>
      <c r="P42" s="3" t="e">
        <f>SQRT(VAR(I42:M42))</f>
        <v>#DIV/0!</v>
      </c>
      <c r="Q42" s="3">
        <f>COUNT(I42:M42)</f>
        <v>0</v>
      </c>
      <c r="T42" s="12"/>
      <c r="Z42" s="5"/>
    </row>
    <row r="43" spans="1:28" ht="31.5" customHeight="1">
      <c r="A43" s="8"/>
      <c r="B43" s="3" t="s">
        <v>394</v>
      </c>
      <c r="C43" s="29" t="s">
        <v>395</v>
      </c>
      <c r="D43" s="191" t="s">
        <v>459</v>
      </c>
      <c r="E43" s="29" t="s">
        <v>410</v>
      </c>
      <c r="F43" s="3" t="s">
        <v>45</v>
      </c>
      <c r="G43" s="3" t="s">
        <v>398</v>
      </c>
      <c r="H43" s="17">
        <v>3.3</v>
      </c>
      <c r="L43" s="2">
        <f>DL_OH!S51*8.59</f>
        <v>8.3445714285714292</v>
      </c>
      <c r="O43" s="5">
        <f>AVERAGE(I43:M43)</f>
        <v>8.3445714285714292</v>
      </c>
      <c r="P43" s="3" t="e">
        <v>#DIV/0!</v>
      </c>
      <c r="Q43" s="3">
        <v>1</v>
      </c>
      <c r="T43" s="8"/>
      <c r="X43" s="2">
        <f>DL_OH!S51*8.63</f>
        <v>8.3834285714285723</v>
      </c>
      <c r="Z43" s="5">
        <f>AVERAGE(U43:Y43)</f>
        <v>8.3834285714285723</v>
      </c>
      <c r="AA43" s="3" t="e">
        <f>SQRT(VAR(U43:Y43))</f>
        <v>#DIV/0!</v>
      </c>
      <c r="AB43" s="3">
        <f>COUNT(U43:Y43)</f>
        <v>1</v>
      </c>
    </row>
    <row r="44" spans="1:28" ht="25.5">
      <c r="A44" s="8"/>
      <c r="G44" s="11" t="s">
        <v>399</v>
      </c>
      <c r="H44" s="11">
        <v>0.12</v>
      </c>
      <c r="I44" s="20"/>
      <c r="J44" s="20"/>
      <c r="K44" s="20"/>
      <c r="L44" s="20">
        <f>DL_OH!S51*0.29</f>
        <v>0.28171428571428569</v>
      </c>
      <c r="M44" s="20"/>
      <c r="N44" s="20"/>
      <c r="O44" s="27">
        <f>AVERAGE(I44:M44)</f>
        <v>0.28171428571428569</v>
      </c>
      <c r="P44" s="11" t="e">
        <v>#DIV/0!</v>
      </c>
      <c r="Q44" s="11">
        <v>1</v>
      </c>
      <c r="T44" s="259"/>
      <c r="U44" s="20"/>
      <c r="V44" s="20"/>
      <c r="W44" s="20"/>
      <c r="X44" s="20">
        <f>DL_OH!S51*0.32</f>
        <v>0.31085714285714289</v>
      </c>
      <c r="Y44" s="20"/>
      <c r="Z44" s="27">
        <f>AVERAGE(U44:Y44)</f>
        <v>0.31085714285714289</v>
      </c>
      <c r="AA44" s="11" t="e">
        <f>SQRT(VAR(U44:Y44))</f>
        <v>#DIV/0!</v>
      </c>
      <c r="AB44" s="11">
        <f>COUNT(U44:Y44)</f>
        <v>1</v>
      </c>
    </row>
    <row r="45" spans="1:28">
      <c r="A45" s="8"/>
      <c r="O45" s="5"/>
      <c r="T45" s="213"/>
      <c r="Z45" s="5"/>
    </row>
    <row r="46" spans="1:28" ht="31.5" customHeight="1">
      <c r="A46" s="8"/>
      <c r="B46" s="3" t="s">
        <v>394</v>
      </c>
      <c r="C46" s="3" t="s">
        <v>456</v>
      </c>
      <c r="D46" s="3" t="s">
        <v>438</v>
      </c>
      <c r="E46" s="3" t="s">
        <v>397</v>
      </c>
      <c r="F46" s="3" t="s">
        <v>45</v>
      </c>
      <c r="G46" s="3" t="s">
        <v>398</v>
      </c>
      <c r="H46" s="17">
        <v>3.3</v>
      </c>
      <c r="O46" s="5" t="e">
        <f>AVERAGE(I46:M46)</f>
        <v>#DIV/0!</v>
      </c>
      <c r="P46" s="3" t="e">
        <v>#DIV/0!</v>
      </c>
      <c r="Q46" s="3">
        <v>1</v>
      </c>
      <c r="T46" s="8"/>
      <c r="Z46" s="5" t="e">
        <f>AVERAGE(U46:Y46)</f>
        <v>#DIV/0!</v>
      </c>
      <c r="AA46" s="3" t="e">
        <f>SQRT(VAR(U46:Y46))</f>
        <v>#DIV/0!</v>
      </c>
      <c r="AB46" s="3">
        <f>COUNT(U46:Y46)</f>
        <v>0</v>
      </c>
    </row>
    <row r="47" spans="1:28" ht="25.5">
      <c r="A47" s="8"/>
      <c r="G47" s="11" t="s">
        <v>399</v>
      </c>
      <c r="H47" s="11">
        <v>0.12</v>
      </c>
      <c r="I47" s="20"/>
      <c r="J47" s="20"/>
      <c r="K47" s="20"/>
      <c r="L47" s="20"/>
      <c r="M47" s="20"/>
      <c r="N47" s="20"/>
      <c r="O47" s="27" t="e">
        <f>AVERAGE(I47:M47)</f>
        <v>#DIV/0!</v>
      </c>
      <c r="P47" s="11" t="e">
        <v>#DIV/0!</v>
      </c>
      <c r="Q47" s="11">
        <v>1</v>
      </c>
      <c r="T47" s="8"/>
      <c r="U47" s="20"/>
      <c r="V47" s="20"/>
      <c r="W47" s="20"/>
      <c r="X47" s="20"/>
      <c r="Y47" s="20"/>
      <c r="Z47" s="27" t="e">
        <f>AVERAGE(U47:Y47)</f>
        <v>#DIV/0!</v>
      </c>
      <c r="AA47" s="11" t="e">
        <f>SQRT(VAR(U47:Y47))</f>
        <v>#DIV/0!</v>
      </c>
      <c r="AB47" s="11">
        <f>COUNT(U47:Y47)</f>
        <v>0</v>
      </c>
    </row>
    <row r="48" spans="1:28" ht="31.5" customHeight="1">
      <c r="A48" s="329"/>
      <c r="B48" s="3" t="s">
        <v>394</v>
      </c>
      <c r="C48" s="234" t="s">
        <v>454</v>
      </c>
      <c r="D48" s="234" t="s">
        <v>624</v>
      </c>
      <c r="E48" s="234" t="s">
        <v>397</v>
      </c>
      <c r="F48" s="234" t="s">
        <v>44</v>
      </c>
      <c r="G48" s="3" t="s">
        <v>398</v>
      </c>
      <c r="H48" s="17">
        <v>3.3</v>
      </c>
      <c r="O48" s="5" t="e">
        <f>AVERAGE(I48:M48)</f>
        <v>#DIV/0!</v>
      </c>
      <c r="P48" s="3" t="e">
        <f>SQRT(VAR(I48:M48))</f>
        <v>#DIV/0!</v>
      </c>
      <c r="Q48" s="3">
        <f>COUNT(I48:M48)</f>
        <v>0</v>
      </c>
      <c r="T48" s="329"/>
      <c r="Z48" s="5" t="e">
        <f>AVERAGE(U48:Y48)</f>
        <v>#DIV/0!</v>
      </c>
      <c r="AA48" s="3" t="e">
        <f>SQRT(VAR(U48:Y48))</f>
        <v>#DIV/0!</v>
      </c>
      <c r="AB48" s="3">
        <f>COUNT(U48:Y48)</f>
        <v>0</v>
      </c>
    </row>
    <row r="49" spans="1:28" ht="25.5">
      <c r="A49" s="329"/>
      <c r="G49" s="11" t="s">
        <v>399</v>
      </c>
      <c r="H49" s="11">
        <v>0.12</v>
      </c>
      <c r="I49" s="20"/>
      <c r="J49" s="20"/>
      <c r="K49" s="20"/>
      <c r="L49" s="20"/>
      <c r="M49" s="20"/>
      <c r="N49" s="20"/>
      <c r="O49" s="27" t="e">
        <f>AVERAGE(I49:M49)</f>
        <v>#DIV/0!</v>
      </c>
      <c r="P49" s="11" t="e">
        <f>SQRT(VAR(I49:M49))</f>
        <v>#DIV/0!</v>
      </c>
      <c r="Q49" s="11">
        <f>COUNT(I49:M49)</f>
        <v>0</v>
      </c>
      <c r="T49" s="329"/>
      <c r="U49" s="20"/>
      <c r="V49" s="20"/>
      <c r="W49" s="20"/>
      <c r="X49" s="20"/>
      <c r="Y49" s="20"/>
      <c r="Z49" s="192" t="e">
        <f>AVERAGE(U49:Y49)</f>
        <v>#DIV/0!</v>
      </c>
      <c r="AA49" s="193" t="e">
        <f>SQRT(VAR(U49:Y49))</f>
        <v>#DIV/0!</v>
      </c>
      <c r="AB49" s="193">
        <f>COUNT(U49:Y49)</f>
        <v>0</v>
      </c>
    </row>
    <row r="50" spans="1:28">
      <c r="O50" s="5"/>
      <c r="Z50" s="5"/>
    </row>
    <row r="51" spans="1:28">
      <c r="A51" s="380" t="s">
        <v>413</v>
      </c>
      <c r="B51" s="9" t="s">
        <v>24</v>
      </c>
      <c r="C51" s="9"/>
      <c r="D51" s="9" t="s">
        <v>24</v>
      </c>
      <c r="E51" s="9"/>
      <c r="F51" s="9"/>
      <c r="G51" s="13"/>
      <c r="H51" s="13"/>
      <c r="I51" s="16"/>
      <c r="J51" s="16"/>
      <c r="K51" s="16"/>
      <c r="L51" s="16"/>
      <c r="M51" s="16"/>
      <c r="N51" s="16"/>
      <c r="O51" s="26"/>
      <c r="P51" s="13"/>
      <c r="Q51" s="13"/>
      <c r="T51" s="380" t="s">
        <v>413</v>
      </c>
      <c r="U51" s="16"/>
      <c r="V51" s="16"/>
      <c r="W51" s="16"/>
      <c r="X51" s="16"/>
      <c r="Y51" s="16"/>
      <c r="Z51" s="26"/>
      <c r="AA51" s="13"/>
      <c r="AB51" s="13"/>
    </row>
    <row r="52" spans="1:28" ht="25.5">
      <c r="A52" s="380"/>
      <c r="B52" s="3" t="s">
        <v>394</v>
      </c>
      <c r="C52" s="3" t="s">
        <v>454</v>
      </c>
      <c r="D52" s="3" t="s">
        <v>416</v>
      </c>
      <c r="E52" s="3" t="s">
        <v>397</v>
      </c>
      <c r="G52" s="3" t="s">
        <v>398</v>
      </c>
      <c r="H52" s="17">
        <v>1.6</v>
      </c>
      <c r="I52" s="2">
        <f>UL_OH!R9*4.038</f>
        <v>4.1437025162337662</v>
      </c>
      <c r="O52" s="5">
        <f>AVERAGE(I52:M52)</f>
        <v>4.1437025162337662</v>
      </c>
      <c r="P52" s="3" t="e">
        <f>SQRT(VAR(I52:M52))</f>
        <v>#DIV/0!</v>
      </c>
      <c r="Q52" s="3">
        <f>COUNT(I52:M52)</f>
        <v>1</v>
      </c>
      <c r="T52" s="380"/>
      <c r="U52" s="2">
        <f>UL_OH!R9*3.999</f>
        <v>4.10368161525974</v>
      </c>
      <c r="Z52" s="5">
        <f>AVERAGE(U52:Y52)</f>
        <v>4.10368161525974</v>
      </c>
      <c r="AA52" s="3" t="e">
        <f>SQRT(VAR(U52:Y52))</f>
        <v>#DIV/0!</v>
      </c>
      <c r="AB52" s="3">
        <f>COUNT(U52:Y52)</f>
        <v>1</v>
      </c>
    </row>
    <row r="53" spans="1:28" ht="25.5">
      <c r="A53" s="380"/>
      <c r="G53" s="11" t="s">
        <v>399</v>
      </c>
      <c r="H53" s="11">
        <v>4.4999999999999998E-2</v>
      </c>
      <c r="I53" s="20">
        <f>UL_OH!R9*0.081</f>
        <v>8.3120332792207791E-2</v>
      </c>
      <c r="J53" s="20"/>
      <c r="K53" s="20"/>
      <c r="L53" s="20"/>
      <c r="M53" s="20"/>
      <c r="N53" s="20"/>
      <c r="O53" s="27">
        <f>AVERAGE(I53:M53)</f>
        <v>8.3120332792207791E-2</v>
      </c>
      <c r="P53" s="11" t="e">
        <f>SQRT(VAR(I53:M53))</f>
        <v>#DIV/0!</v>
      </c>
      <c r="Q53" s="11">
        <f>COUNT(I53:M53)</f>
        <v>1</v>
      </c>
      <c r="T53" s="380"/>
      <c r="U53" s="20">
        <f>UL_OH!R9*0.073</f>
        <v>7.4910917207792208E-2</v>
      </c>
      <c r="V53" s="20"/>
      <c r="W53" s="20"/>
      <c r="X53" s="20"/>
      <c r="Y53" s="20"/>
      <c r="Z53" s="27">
        <f>AVERAGE(U53:Y53)</f>
        <v>7.4910917207792208E-2</v>
      </c>
      <c r="AA53" s="11" t="e">
        <f>SQRT(VAR(U53:Y53))</f>
        <v>#DIV/0!</v>
      </c>
      <c r="AB53" s="11">
        <f>COUNT(U53:Y53)</f>
        <v>1</v>
      </c>
    </row>
    <row r="54" spans="1:28">
      <c r="A54" s="380"/>
      <c r="O54" s="5"/>
      <c r="T54" s="380"/>
      <c r="Z54" s="5"/>
    </row>
    <row r="55" spans="1:28">
      <c r="A55" s="380"/>
      <c r="O55" s="5"/>
      <c r="T55" s="380"/>
      <c r="Z55" s="5"/>
    </row>
    <row r="56" spans="1:28" ht="25.5">
      <c r="A56" s="380"/>
      <c r="B56" s="3" t="s">
        <v>394</v>
      </c>
      <c r="C56" s="3" t="s">
        <v>454</v>
      </c>
      <c r="D56" s="3" t="s">
        <v>414</v>
      </c>
      <c r="E56" s="3" t="s">
        <v>397</v>
      </c>
      <c r="G56" s="3" t="s">
        <v>398</v>
      </c>
      <c r="H56" s="17">
        <v>1.6</v>
      </c>
      <c r="O56" s="5" t="e">
        <f>AVERAGE(I56:M56)</f>
        <v>#DIV/0!</v>
      </c>
      <c r="P56" s="3" t="e">
        <f>SQRT(VAR(I56:M56))</f>
        <v>#DIV/0!</v>
      </c>
      <c r="Q56" s="3">
        <f>COUNT(I56:M56)</f>
        <v>0</v>
      </c>
      <c r="T56" s="380"/>
      <c r="Z56" s="5" t="e">
        <f>AVERAGE(U56:Y56)</f>
        <v>#DIV/0!</v>
      </c>
      <c r="AA56" s="3" t="e">
        <f>SQRT(VAR(U56:Y56))</f>
        <v>#DIV/0!</v>
      </c>
      <c r="AB56" s="3">
        <f>COUNT(U56:Y56)</f>
        <v>0</v>
      </c>
    </row>
    <row r="57" spans="1:28" ht="25.5">
      <c r="A57" s="380"/>
      <c r="G57" s="11" t="s">
        <v>399</v>
      </c>
      <c r="H57" s="11">
        <v>4.4999999999999998E-2</v>
      </c>
      <c r="I57" s="20"/>
      <c r="J57" s="20"/>
      <c r="K57" s="20"/>
      <c r="L57" s="20"/>
      <c r="M57" s="20"/>
      <c r="N57" s="20"/>
      <c r="O57" s="27" t="e">
        <f>AVERAGE(I57:M57)</f>
        <v>#DIV/0!</v>
      </c>
      <c r="P57" s="11" t="e">
        <f>SQRT(VAR(I57:M57))</f>
        <v>#DIV/0!</v>
      </c>
      <c r="Q57" s="11">
        <f>COUNT(I57:M57)</f>
        <v>0</v>
      </c>
      <c r="T57" s="380"/>
      <c r="U57" s="20"/>
      <c r="V57" s="20"/>
      <c r="W57" s="20"/>
      <c r="X57" s="20"/>
      <c r="Y57" s="20"/>
      <c r="Z57" s="27" t="e">
        <f>AVERAGE(U57:Y57)</f>
        <v>#DIV/0!</v>
      </c>
      <c r="AA57" s="11" t="e">
        <f>SQRT(VAR(U57:Y57))</f>
        <v>#DIV/0!</v>
      </c>
      <c r="AB57" s="11">
        <f>COUNT(U57:Y57)</f>
        <v>0</v>
      </c>
    </row>
    <row r="58" spans="1:28">
      <c r="A58" s="380"/>
      <c r="O58" s="5"/>
      <c r="T58" s="380"/>
      <c r="Z58" s="5"/>
    </row>
    <row r="59" spans="1:28" ht="25.5">
      <c r="A59" s="380"/>
      <c r="B59" s="3" t="s">
        <v>394</v>
      </c>
      <c r="C59" s="3" t="s">
        <v>454</v>
      </c>
      <c r="D59" s="3" t="s">
        <v>462</v>
      </c>
      <c r="E59" s="3" t="s">
        <v>397</v>
      </c>
      <c r="G59" s="3" t="s">
        <v>398</v>
      </c>
      <c r="H59" s="17">
        <v>1.6</v>
      </c>
      <c r="I59" s="2">
        <f>UL_OH!R9*4.685</f>
        <v>4.8076390016233761</v>
      </c>
      <c r="O59" s="5">
        <f>AVERAGE(I59:M59)</f>
        <v>4.8076390016233761</v>
      </c>
      <c r="P59" s="3" t="e">
        <f>SQRT(VAR(I59:M59))</f>
        <v>#DIV/0!</v>
      </c>
      <c r="Q59" s="3">
        <f>COUNT(I59:M59)</f>
        <v>1</v>
      </c>
      <c r="T59" s="380"/>
      <c r="U59" s="2">
        <f>UL_OH!R9*4.675</f>
        <v>4.7973772321428569</v>
      </c>
      <c r="Z59" s="5">
        <f>AVERAGE(U59:Y59)</f>
        <v>4.7973772321428569</v>
      </c>
      <c r="AA59" s="3" t="e">
        <f>SQRT(VAR(U59:Y59))</f>
        <v>#DIV/0!</v>
      </c>
      <c r="AB59" s="3">
        <f>COUNT(U59:Y59)</f>
        <v>1</v>
      </c>
    </row>
    <row r="60" spans="1:28" ht="25.5">
      <c r="A60" s="380"/>
      <c r="G60" s="11" t="s">
        <v>399</v>
      </c>
      <c r="H60" s="11">
        <v>4.4999999999999998E-2</v>
      </c>
      <c r="I60" s="20">
        <f>UL_OH!R9*0.1</f>
        <v>0.10261769480519481</v>
      </c>
      <c r="J60" s="20"/>
      <c r="K60" s="20"/>
      <c r="L60" s="20"/>
      <c r="M60" s="20"/>
      <c r="N60" s="20"/>
      <c r="O60" s="27">
        <f>AVERAGE(I60:M60)</f>
        <v>0.10261769480519481</v>
      </c>
      <c r="P60" s="11" t="e">
        <f>SQRT(VAR(I60:M60))</f>
        <v>#DIV/0!</v>
      </c>
      <c r="Q60" s="11">
        <f>COUNT(I60:M60)</f>
        <v>1</v>
      </c>
      <c r="T60" s="380"/>
      <c r="U60" s="20">
        <f>UL_OH!R9*0.091</f>
        <v>9.3382102272727266E-2</v>
      </c>
      <c r="V60" s="20"/>
      <c r="W60" s="20"/>
      <c r="X60" s="20"/>
      <c r="Y60" s="20"/>
      <c r="Z60" s="27">
        <f>AVERAGE(U60:Y60)</f>
        <v>9.3382102272727266E-2</v>
      </c>
      <c r="AA60" s="11" t="e">
        <f>SQRT(VAR(U60:Y60))</f>
        <v>#DIV/0!</v>
      </c>
      <c r="AB60" s="11">
        <f>COUNT(U60:Y60)</f>
        <v>1</v>
      </c>
    </row>
    <row r="61" spans="1:28">
      <c r="A61" s="380"/>
      <c r="O61" s="5"/>
      <c r="T61" s="380"/>
      <c r="Z61" s="5"/>
    </row>
    <row r="62" spans="1:28" ht="25.5">
      <c r="A62" s="380"/>
      <c r="B62" s="3" t="s">
        <v>394</v>
      </c>
      <c r="C62" s="3" t="s">
        <v>456</v>
      </c>
      <c r="D62" s="3" t="s">
        <v>415</v>
      </c>
      <c r="E62" s="3" t="s">
        <v>397</v>
      </c>
      <c r="G62" s="3" t="s">
        <v>398</v>
      </c>
      <c r="H62" s="17">
        <v>1.6</v>
      </c>
      <c r="O62" s="5" t="e">
        <f>AVERAGE(I62:M62)</f>
        <v>#DIV/0!</v>
      </c>
      <c r="P62" s="3" t="e">
        <f>SQRT(VAR(I62:M62))</f>
        <v>#DIV/0!</v>
      </c>
      <c r="Q62" s="3">
        <f>COUNT(I62:M62)</f>
        <v>0</v>
      </c>
      <c r="T62" s="380"/>
      <c r="Z62" s="5" t="e">
        <f>AVERAGE(U62:Y62)</f>
        <v>#DIV/0!</v>
      </c>
      <c r="AA62" s="3" t="e">
        <f>SQRT(VAR(U62:Y62))</f>
        <v>#DIV/0!</v>
      </c>
      <c r="AB62" s="3">
        <f>COUNT(U62:Y62)</f>
        <v>0</v>
      </c>
    </row>
    <row r="63" spans="1:28" ht="25.5">
      <c r="A63" s="380"/>
      <c r="G63" s="11" t="s">
        <v>399</v>
      </c>
      <c r="H63" s="11">
        <v>4.4999999999999998E-2</v>
      </c>
      <c r="I63" s="20"/>
      <c r="J63" s="20"/>
      <c r="K63" s="20"/>
      <c r="L63" s="20"/>
      <c r="M63" s="20"/>
      <c r="N63" s="20"/>
      <c r="O63" s="27" t="e">
        <f>AVERAGE(I63:M63)</f>
        <v>#DIV/0!</v>
      </c>
      <c r="P63" s="11" t="e">
        <f>SQRT(VAR(I63:M63))</f>
        <v>#DIV/0!</v>
      </c>
      <c r="Q63" s="11">
        <f>COUNT(I63:M63)</f>
        <v>0</v>
      </c>
      <c r="T63" s="380"/>
      <c r="U63" s="20"/>
      <c r="V63" s="20"/>
      <c r="W63" s="20"/>
      <c r="X63" s="20"/>
      <c r="Y63" s="20"/>
      <c r="Z63" s="27" t="e">
        <f>AVERAGE(U63:Y63)</f>
        <v>#DIV/0!</v>
      </c>
      <c r="AA63" s="11" t="e">
        <f>SQRT(VAR(U63:Y63))</f>
        <v>#DIV/0!</v>
      </c>
      <c r="AB63" s="11">
        <f>COUNT(U63:Y63)</f>
        <v>0</v>
      </c>
    </row>
    <row r="64" spans="1:28">
      <c r="A64" s="380"/>
      <c r="O64" s="5" t="e">
        <f>AVERAGE(I64:M64)</f>
        <v>#DIV/0!</v>
      </c>
      <c r="P64" s="3" t="e">
        <f>SQRT(VAR(I64:M64))</f>
        <v>#DIV/0!</v>
      </c>
      <c r="Q64" s="3">
        <f>COUNT(I64:M64)</f>
        <v>0</v>
      </c>
      <c r="T64" s="380"/>
      <c r="Z64" s="5"/>
    </row>
    <row r="65" spans="1:28" ht="25.5">
      <c r="A65" s="380"/>
      <c r="B65" s="3" t="s">
        <v>394</v>
      </c>
      <c r="C65" s="3" t="s">
        <v>454</v>
      </c>
      <c r="D65" s="3" t="s">
        <v>463</v>
      </c>
      <c r="E65" s="3" t="s">
        <v>397</v>
      </c>
      <c r="G65" s="3" t="s">
        <v>398</v>
      </c>
      <c r="H65" s="17">
        <v>1.6</v>
      </c>
      <c r="O65" s="5" t="e">
        <f>AVERAGE(I65:M65)</f>
        <v>#DIV/0!</v>
      </c>
      <c r="P65" s="3" t="e">
        <f>SQRT(VAR(I65:M65))</f>
        <v>#DIV/0!</v>
      </c>
      <c r="Q65" s="3">
        <f>COUNT(I65:M65)</f>
        <v>0</v>
      </c>
      <c r="T65" s="380"/>
      <c r="Z65" s="5" t="e">
        <f>AVERAGE(U65:Y65)</f>
        <v>#DIV/0!</v>
      </c>
      <c r="AA65" s="3" t="e">
        <f>SQRT(VAR(U65:Y65))</f>
        <v>#DIV/0!</v>
      </c>
      <c r="AB65" s="3">
        <f>COUNT(U65:Y65)</f>
        <v>0</v>
      </c>
    </row>
    <row r="66" spans="1:28" ht="25.5">
      <c r="A66" s="380"/>
      <c r="G66" s="11" t="s">
        <v>399</v>
      </c>
      <c r="H66" s="11">
        <v>4.4999999999999998E-2</v>
      </c>
      <c r="I66" s="20"/>
      <c r="J66" s="20"/>
      <c r="K66" s="20"/>
      <c r="L66" s="20"/>
      <c r="M66" s="20"/>
      <c r="N66" s="20"/>
      <c r="O66" s="27" t="e">
        <f>AVERAGE(I66:M66)</f>
        <v>#DIV/0!</v>
      </c>
      <c r="P66" s="11" t="e">
        <f>SQRT(VAR(I66:M66))</f>
        <v>#DIV/0!</v>
      </c>
      <c r="Q66" s="11">
        <f>COUNT(I66:M66)</f>
        <v>0</v>
      </c>
      <c r="T66" s="380"/>
      <c r="U66" s="20"/>
      <c r="V66" s="20"/>
      <c r="W66" s="20"/>
      <c r="X66" s="20"/>
      <c r="Y66" s="20"/>
      <c r="Z66" s="27" t="e">
        <f>AVERAGE(U66:Y66)</f>
        <v>#DIV/0!</v>
      </c>
      <c r="AA66" s="11" t="e">
        <f>SQRT(VAR(U66:Y66))</f>
        <v>#DIV/0!</v>
      </c>
      <c r="AB66" s="11">
        <f>COUNT(U66:Y66)</f>
        <v>0</v>
      </c>
    </row>
    <row r="67" spans="1:28">
      <c r="A67" s="198"/>
      <c r="O67" s="5"/>
      <c r="T67" s="198"/>
      <c r="Z67" s="5"/>
    </row>
    <row r="68" spans="1:28">
      <c r="A68" s="30"/>
      <c r="O68" s="5"/>
      <c r="T68" s="30"/>
      <c r="Z68" s="5"/>
    </row>
    <row r="69" spans="1:28">
      <c r="A69" s="30"/>
      <c r="B69" s="9" t="s">
        <v>25</v>
      </c>
      <c r="C69" s="9"/>
      <c r="D69" s="9" t="s">
        <v>25</v>
      </c>
      <c r="E69" s="9"/>
      <c r="F69" s="9"/>
      <c r="G69" s="13"/>
      <c r="H69" s="13"/>
      <c r="I69" s="16"/>
      <c r="J69" s="16"/>
      <c r="K69" s="16"/>
      <c r="L69" s="16"/>
      <c r="M69" s="16"/>
      <c r="N69" s="16"/>
      <c r="O69" s="26"/>
      <c r="P69" s="13"/>
      <c r="Q69" s="13"/>
      <c r="T69" s="30"/>
      <c r="U69" s="16"/>
      <c r="V69" s="16"/>
      <c r="W69" s="16"/>
      <c r="X69" s="16"/>
      <c r="Y69" s="16"/>
      <c r="Z69" s="26"/>
      <c r="AA69" s="13"/>
      <c r="AB69" s="13"/>
    </row>
    <row r="70" spans="1:28" ht="38.25">
      <c r="A70" s="30"/>
      <c r="B70" s="3" t="s">
        <v>394</v>
      </c>
      <c r="C70" s="3" t="s">
        <v>454</v>
      </c>
      <c r="D70" s="3" t="s">
        <v>417</v>
      </c>
      <c r="E70" s="3" t="s">
        <v>410</v>
      </c>
      <c r="F70" s="3" t="s">
        <v>44</v>
      </c>
      <c r="G70" s="3" t="s">
        <v>398</v>
      </c>
      <c r="H70" s="17">
        <v>1.6</v>
      </c>
      <c r="I70" s="2">
        <f>UL_OH!R28*3.62</f>
        <v>3.334050420168067</v>
      </c>
      <c r="O70" s="5">
        <f>AVERAGE(I70:M70)</f>
        <v>3.334050420168067</v>
      </c>
      <c r="P70" s="3" t="e">
        <f>SQRT(VAR(I70:M70))</f>
        <v>#DIV/0!</v>
      </c>
      <c r="Q70" s="3">
        <f>COUNT(I70:M70)</f>
        <v>1</v>
      </c>
      <c r="T70" s="30"/>
      <c r="U70" s="2">
        <f>UL_OH!R28*3.593</f>
        <v>3.3091831932773106</v>
      </c>
      <c r="Z70" s="5">
        <f>AVERAGE(U70:Y70)</f>
        <v>3.3091831932773106</v>
      </c>
      <c r="AA70" s="3" t="e">
        <f>SQRT(VAR(U70:Y70))</f>
        <v>#DIV/0!</v>
      </c>
      <c r="AB70" s="3">
        <f>COUNT(U70:Y70)</f>
        <v>1</v>
      </c>
    </row>
    <row r="71" spans="1:28" ht="25.5">
      <c r="A71" s="30"/>
      <c r="G71" s="11" t="s">
        <v>399</v>
      </c>
      <c r="H71" s="11">
        <v>4.4999999999999998E-2</v>
      </c>
      <c r="I71" s="20">
        <f>UL_OH!R28*0.066</f>
        <v>6.0786554621848739E-2</v>
      </c>
      <c r="J71" s="20"/>
      <c r="K71" s="20"/>
      <c r="L71" s="20"/>
      <c r="M71" s="20"/>
      <c r="N71" s="20"/>
      <c r="O71" s="27">
        <f>AVERAGE(I71:M71)</f>
        <v>6.0786554621848739E-2</v>
      </c>
      <c r="P71" s="11" t="e">
        <f>SQRT(VAR(I71:M71))</f>
        <v>#DIV/0!</v>
      </c>
      <c r="Q71" s="11">
        <f>COUNT(I71:M71)</f>
        <v>1</v>
      </c>
      <c r="T71" s="30"/>
      <c r="U71" s="20">
        <f>UL_OH!R28*0.059</f>
        <v>5.4339495798319322E-2</v>
      </c>
      <c r="V71" s="20"/>
      <c r="W71" s="20"/>
      <c r="X71" s="20"/>
      <c r="Y71" s="20"/>
      <c r="Z71" s="27">
        <f>AVERAGE(U71:Y71)</f>
        <v>5.4339495798319322E-2</v>
      </c>
      <c r="AA71" s="11" t="e">
        <f>SQRT(VAR(U71:Y71))</f>
        <v>#DIV/0!</v>
      </c>
      <c r="AB71" s="11">
        <f>COUNT(U71:Y71)</f>
        <v>1</v>
      </c>
    </row>
    <row r="72" spans="1:28">
      <c r="A72" s="30"/>
      <c r="O72" s="5"/>
      <c r="T72" s="30"/>
      <c r="Z72" s="5"/>
    </row>
    <row r="73" spans="1:28" ht="38.25">
      <c r="A73" s="30"/>
      <c r="B73" s="3" t="s">
        <v>394</v>
      </c>
      <c r="C73" s="3" t="s">
        <v>454</v>
      </c>
      <c r="D73" s="3" t="s">
        <v>417</v>
      </c>
      <c r="E73" s="3" t="s">
        <v>397</v>
      </c>
      <c r="F73" s="3" t="s">
        <v>44</v>
      </c>
      <c r="G73" s="3" t="s">
        <v>398</v>
      </c>
      <c r="H73" s="17">
        <v>1.6</v>
      </c>
      <c r="I73" s="2">
        <f>UL_OH!R18*3.747</f>
        <v>3.5628913494809686</v>
      </c>
      <c r="O73" s="5">
        <f>AVERAGE(I73:M73)</f>
        <v>3.5628913494809686</v>
      </c>
      <c r="P73" s="3" t="e">
        <f>SQRT(VAR(I73:M73))</f>
        <v>#DIV/0!</v>
      </c>
      <c r="Q73" s="3">
        <f>COUNT(I73:M73)</f>
        <v>1</v>
      </c>
      <c r="T73" s="30"/>
      <c r="U73" s="2">
        <f>UL_OH!R18*3.751</f>
        <v>3.5666948096885811</v>
      </c>
      <c r="Z73" s="5">
        <f>AVERAGE(U73:Y73)</f>
        <v>3.5666948096885811</v>
      </c>
      <c r="AA73" s="3" t="e">
        <f>SQRT(VAR(U73:Y73))</f>
        <v>#DIV/0!</v>
      </c>
      <c r="AB73" s="3">
        <f>COUNT(U73:Y73)</f>
        <v>1</v>
      </c>
    </row>
    <row r="74" spans="1:28" ht="25.5">
      <c r="A74" s="30"/>
      <c r="G74" s="11" t="s">
        <v>399</v>
      </c>
      <c r="H74" s="11">
        <v>4.4999999999999998E-2</v>
      </c>
      <c r="I74" s="20">
        <f>UL_OH!R18*0.052</f>
        <v>4.9444982698961935E-2</v>
      </c>
      <c r="J74" s="20"/>
      <c r="K74" s="20"/>
      <c r="L74" s="20"/>
      <c r="M74" s="20"/>
      <c r="N74" s="20"/>
      <c r="O74" s="27">
        <f>AVERAGE(I74:M74)</f>
        <v>4.9444982698961935E-2</v>
      </c>
      <c r="P74" s="11" t="e">
        <f>SQRT(VAR(I74:M74))</f>
        <v>#DIV/0!</v>
      </c>
      <c r="Q74" s="11">
        <f>COUNT(I74:M74)</f>
        <v>1</v>
      </c>
      <c r="T74" s="30"/>
      <c r="U74" s="20">
        <f>UL_OH!R18*0.045</f>
        <v>4.2788927335640138E-2</v>
      </c>
      <c r="V74" s="20"/>
      <c r="W74" s="20"/>
      <c r="X74" s="20"/>
      <c r="Y74" s="20"/>
      <c r="Z74" s="27">
        <f>AVERAGE(U74:Y74)</f>
        <v>4.2788927335640138E-2</v>
      </c>
      <c r="AA74" s="11" t="e">
        <f>SQRT(VAR(U74:Y74))</f>
        <v>#DIV/0!</v>
      </c>
      <c r="AB74" s="11">
        <f>COUNT(U74:Y74)</f>
        <v>1</v>
      </c>
    </row>
    <row r="75" spans="1:28">
      <c r="A75" s="30"/>
      <c r="O75" s="5"/>
      <c r="T75" s="30"/>
      <c r="Z75" s="5"/>
    </row>
    <row r="76" spans="1:28" ht="38.25">
      <c r="A76" s="30"/>
      <c r="B76" s="3" t="s">
        <v>394</v>
      </c>
      <c r="C76" s="3" t="s">
        <v>454</v>
      </c>
      <c r="D76" s="3" t="s">
        <v>464</v>
      </c>
      <c r="E76" s="3" t="s">
        <v>410</v>
      </c>
      <c r="F76" s="3" t="s">
        <v>44</v>
      </c>
      <c r="G76" s="3" t="s">
        <v>398</v>
      </c>
      <c r="H76" s="17">
        <v>1.6</v>
      </c>
      <c r="I76" s="2">
        <f>UL_OH!R28*4.166</f>
        <v>3.8369210084033614</v>
      </c>
      <c r="O76" s="5">
        <f>AVERAGE(I76:M76)</f>
        <v>3.8369210084033614</v>
      </c>
      <c r="P76" s="3" t="e">
        <f>SQRT(VAR(I76:M76))</f>
        <v>#DIV/0!</v>
      </c>
      <c r="Q76" s="3">
        <f>COUNT(I76:M76)</f>
        <v>1</v>
      </c>
      <c r="T76" s="30"/>
      <c r="U76" s="2">
        <f>UL_OH!R28*4.153</f>
        <v>3.824947899159663</v>
      </c>
      <c r="X76" s="2">
        <f>UL_OH!R29*3.23</f>
        <v>3.2387752983912823</v>
      </c>
      <c r="Z76" s="5">
        <f>AVERAGE(U76:Y76)</f>
        <v>3.5318615987754729</v>
      </c>
      <c r="AA76" s="3">
        <f>SQRT(VAR(U76:Y76))</f>
        <v>0.4144866209490769</v>
      </c>
      <c r="AB76" s="3">
        <f>COUNT(U76:Y76)</f>
        <v>2</v>
      </c>
    </row>
    <row r="77" spans="1:28" ht="25.5">
      <c r="A77" s="30"/>
      <c r="G77" s="11" t="s">
        <v>399</v>
      </c>
      <c r="H77" s="11">
        <v>4.4999999999999998E-2</v>
      </c>
      <c r="I77" s="20">
        <f>UL_OH!R28*0.079</f>
        <v>7.275966386554622E-2</v>
      </c>
      <c r="J77" s="20"/>
      <c r="K77" s="20"/>
      <c r="L77" s="20"/>
      <c r="M77" s="20"/>
      <c r="N77" s="20"/>
      <c r="O77" s="27">
        <f>AVERAGE(I77:M77)</f>
        <v>7.275966386554622E-2</v>
      </c>
      <c r="P77" s="11" t="e">
        <f>SQRT(VAR(I77:M77))</f>
        <v>#DIV/0!</v>
      </c>
      <c r="Q77" s="11">
        <f>COUNT(I77:M77)</f>
        <v>1</v>
      </c>
      <c r="T77" s="30"/>
      <c r="U77" s="20">
        <f>UL_OH!R28*0.071</f>
        <v>6.5391596638655458E-2</v>
      </c>
      <c r="V77" s="20"/>
      <c r="W77" s="20"/>
      <c r="X77" s="31" t="s">
        <v>130</v>
      </c>
      <c r="Y77" s="20"/>
      <c r="Z77" s="27">
        <f>AVERAGE(U77:Y77)</f>
        <v>6.5391596638655458E-2</v>
      </c>
      <c r="AA77" s="11" t="e">
        <f>SQRT(VAR(U77:Y77))</f>
        <v>#DIV/0!</v>
      </c>
      <c r="AB77" s="11">
        <f>COUNT(U77:Y77)</f>
        <v>1</v>
      </c>
    </row>
    <row r="78" spans="1:28">
      <c r="A78" s="30"/>
      <c r="O78" s="5"/>
      <c r="T78" s="30"/>
      <c r="Z78" s="5"/>
    </row>
    <row r="79" spans="1:28" ht="38.25">
      <c r="A79" s="30"/>
      <c r="B79" s="3" t="s">
        <v>394</v>
      </c>
      <c r="C79" s="3" t="s">
        <v>454</v>
      </c>
      <c r="D79" s="3" t="s">
        <v>464</v>
      </c>
      <c r="E79" s="3" t="s">
        <v>397</v>
      </c>
      <c r="F79" s="3" t="s">
        <v>44</v>
      </c>
      <c r="G79" s="3" t="s">
        <v>398</v>
      </c>
      <c r="H79" s="17">
        <v>1.6</v>
      </c>
      <c r="I79" s="2">
        <f>UL_OH!R18*4.283</f>
        <v>4.0725550173010383</v>
      </c>
      <c r="O79" s="5">
        <f>AVERAGE(I79:M79)</f>
        <v>4.0725550173010383</v>
      </c>
      <c r="P79" s="3" t="e">
        <f>SQRT(VAR(I79:M79))</f>
        <v>#DIV/0!</v>
      </c>
      <c r="Q79" s="3">
        <f>COUNT(I79:M79)</f>
        <v>1</v>
      </c>
      <c r="T79" s="30"/>
      <c r="U79" s="2">
        <f>UL_OH!R18*4.293</f>
        <v>4.0820636678200692</v>
      </c>
      <c r="Z79" s="5">
        <f>AVERAGE(U79:Y79)</f>
        <v>4.0820636678200692</v>
      </c>
      <c r="AA79" s="3" t="e">
        <f>SQRT(VAR(U79:Y79))</f>
        <v>#DIV/0!</v>
      </c>
      <c r="AB79" s="3">
        <f>COUNT(U79:Y79)</f>
        <v>1</v>
      </c>
    </row>
    <row r="80" spans="1:28" ht="25.5">
      <c r="A80" s="30"/>
      <c r="G80" s="11" t="s">
        <v>399</v>
      </c>
      <c r="H80" s="11">
        <v>4.4999999999999998E-2</v>
      </c>
      <c r="I80" s="20">
        <f>UL_OH!R18*0.063</f>
        <v>5.9904498269896196E-2</v>
      </c>
      <c r="J80" s="20"/>
      <c r="K80" s="20"/>
      <c r="L80" s="20"/>
      <c r="M80" s="20"/>
      <c r="N80" s="20"/>
      <c r="O80" s="27">
        <f>AVERAGE(I80:M80)</f>
        <v>5.9904498269896196E-2</v>
      </c>
      <c r="P80" s="11" t="e">
        <f>SQRT(VAR(I80:M80))</f>
        <v>#DIV/0!</v>
      </c>
      <c r="Q80" s="11">
        <f>COUNT(I80:M80)</f>
        <v>1</v>
      </c>
      <c r="T80" s="30"/>
      <c r="U80" s="20">
        <f>UL_OH!R18*0.056</f>
        <v>5.3248442906574399E-2</v>
      </c>
      <c r="V80" s="20"/>
      <c r="W80" s="20"/>
      <c r="X80" s="20"/>
      <c r="Y80" s="20"/>
      <c r="Z80" s="27">
        <f>AVERAGE(U80:Y80)</f>
        <v>5.3248442906574399E-2</v>
      </c>
      <c r="AA80" s="11" t="e">
        <f>SQRT(VAR(U80:Y80))</f>
        <v>#DIV/0!</v>
      </c>
      <c r="AB80" s="11">
        <f>COUNT(U80:Y80)</f>
        <v>1</v>
      </c>
    </row>
    <row r="81" spans="1:28">
      <c r="A81" s="30"/>
      <c r="O81" s="5"/>
      <c r="T81" s="380"/>
      <c r="Z81" s="5"/>
    </row>
    <row r="82" spans="1:28" ht="38.25">
      <c r="A82" s="30"/>
      <c r="B82" s="3" t="s">
        <v>394</v>
      </c>
      <c r="C82" s="3" t="s">
        <v>456</v>
      </c>
      <c r="D82" s="3" t="s">
        <v>465</v>
      </c>
      <c r="E82" s="3" t="s">
        <v>397</v>
      </c>
      <c r="F82" s="3" t="s">
        <v>45</v>
      </c>
      <c r="G82" s="3" t="s">
        <v>398</v>
      </c>
      <c r="H82" s="17">
        <v>1.6</v>
      </c>
      <c r="O82" s="5" t="e">
        <f>AVERAGE(I82:M82)</f>
        <v>#DIV/0!</v>
      </c>
      <c r="P82" s="3" t="e">
        <f>SQRT(VAR(I82:M82))</f>
        <v>#DIV/0!</v>
      </c>
      <c r="Q82" s="3">
        <f>COUNT(I82:M82)</f>
        <v>0</v>
      </c>
      <c r="T82" s="380"/>
      <c r="Z82" s="5" t="e">
        <f>AVERAGE(U82:Y82)</f>
        <v>#DIV/0!</v>
      </c>
      <c r="AA82" s="3" t="e">
        <f>SQRT(VAR(U82:Y82))</f>
        <v>#DIV/0!</v>
      </c>
      <c r="AB82" s="3">
        <f>COUNT(U82:Y82)</f>
        <v>0</v>
      </c>
    </row>
    <row r="83" spans="1:28" ht="25.5">
      <c r="A83" s="30"/>
      <c r="G83" s="11" t="s">
        <v>399</v>
      </c>
      <c r="H83" s="11">
        <v>4.4999999999999998E-2</v>
      </c>
      <c r="I83" s="20"/>
      <c r="J83" s="20"/>
      <c r="K83" s="20"/>
      <c r="L83" s="20"/>
      <c r="M83" s="20"/>
      <c r="N83" s="20"/>
      <c r="O83" s="27" t="e">
        <f>AVERAGE(I83:M83)</f>
        <v>#DIV/0!</v>
      </c>
      <c r="P83" s="11" t="e">
        <f>SQRT(VAR(I83:M83))</f>
        <v>#DIV/0!</v>
      </c>
      <c r="Q83" s="11">
        <f>COUNT(I83:M83)</f>
        <v>0</v>
      </c>
      <c r="T83" s="380"/>
      <c r="U83" s="20"/>
      <c r="V83" s="20"/>
      <c r="W83" s="20"/>
      <c r="X83" s="20"/>
      <c r="Y83" s="20"/>
      <c r="Z83" s="27" t="e">
        <f>AVERAGE(U83:Y83)</f>
        <v>#DIV/0!</v>
      </c>
      <c r="AA83" s="11" t="e">
        <f>SQRT(VAR(U83:Y83))</f>
        <v>#DIV/0!</v>
      </c>
      <c r="AB83" s="11">
        <f>COUNT(U83:Y83)</f>
        <v>0</v>
      </c>
    </row>
    <row r="84" spans="1:28">
      <c r="A84" s="41"/>
      <c r="O84" s="5"/>
      <c r="T84" s="380"/>
      <c r="Z84" s="5"/>
    </row>
    <row r="85" spans="1:28" ht="38.25">
      <c r="A85" s="30"/>
      <c r="B85" s="3" t="s">
        <v>394</v>
      </c>
      <c r="C85" s="3" t="s">
        <v>433</v>
      </c>
      <c r="D85" s="3" t="s">
        <v>466</v>
      </c>
      <c r="E85" s="3" t="s">
        <v>397</v>
      </c>
      <c r="F85" s="3" t="s">
        <v>450</v>
      </c>
      <c r="G85" s="3" t="s">
        <v>398</v>
      </c>
      <c r="H85" s="17">
        <v>1.6</v>
      </c>
      <c r="O85" s="5" t="e">
        <f>AVERAGE(I85:M85)</f>
        <v>#DIV/0!</v>
      </c>
      <c r="P85" s="3" t="e">
        <f>SQRT(VAR(I85:M85))</f>
        <v>#DIV/0!</v>
      </c>
      <c r="Q85" s="3">
        <f>COUNT(I85:M85)</f>
        <v>0</v>
      </c>
      <c r="T85" s="380"/>
      <c r="Z85" s="5" t="e">
        <f>AVERAGE(U85:Y85)</f>
        <v>#DIV/0!</v>
      </c>
      <c r="AA85" s="3" t="e">
        <f>SQRT(VAR(U85:Y85))</f>
        <v>#DIV/0!</v>
      </c>
      <c r="AB85" s="3">
        <f>COUNT(U85:Y85)</f>
        <v>0</v>
      </c>
    </row>
    <row r="86" spans="1:28" ht="25.5">
      <c r="A86" s="30"/>
      <c r="G86" s="11" t="s">
        <v>399</v>
      </c>
      <c r="H86" s="11">
        <v>4.4999999999999998E-2</v>
      </c>
      <c r="I86" s="20"/>
      <c r="J86" s="20"/>
      <c r="K86" s="20"/>
      <c r="L86" s="20"/>
      <c r="M86" s="20"/>
      <c r="N86" s="20"/>
      <c r="O86" s="27" t="e">
        <f>AVERAGE(I86:M86)</f>
        <v>#DIV/0!</v>
      </c>
      <c r="P86" s="11" t="e">
        <f>SQRT(VAR(I86:M86))</f>
        <v>#DIV/0!</v>
      </c>
      <c r="Q86" s="11">
        <f>COUNT(I86:M86)</f>
        <v>0</v>
      </c>
      <c r="T86" s="380"/>
      <c r="U86" s="20"/>
      <c r="V86" s="20"/>
      <c r="W86" s="20"/>
      <c r="X86" s="20"/>
      <c r="Y86" s="20"/>
      <c r="Z86" s="27" t="e">
        <f>AVERAGE(U86:Y86)</f>
        <v>#DIV/0!</v>
      </c>
      <c r="AA86" s="11" t="e">
        <f>SQRT(VAR(U86:Y86))</f>
        <v>#DIV/0!</v>
      </c>
      <c r="AB86" s="11">
        <f>COUNT(U86:Y86)</f>
        <v>0</v>
      </c>
    </row>
    <row r="87" spans="1:28">
      <c r="A87" s="30"/>
      <c r="O87" s="5"/>
      <c r="T87" s="380"/>
      <c r="Z87" s="5"/>
    </row>
    <row r="88" spans="1:28" ht="38.25">
      <c r="A88" s="30"/>
      <c r="B88" s="3" t="s">
        <v>394</v>
      </c>
      <c r="C88" s="3" t="s">
        <v>454</v>
      </c>
      <c r="D88" s="29" t="s">
        <v>464</v>
      </c>
      <c r="E88" s="3" t="s">
        <v>410</v>
      </c>
      <c r="F88" s="29" t="s">
        <v>45</v>
      </c>
      <c r="G88" s="3" t="s">
        <v>398</v>
      </c>
      <c r="H88" s="17">
        <v>1.6</v>
      </c>
      <c r="L88" s="2">
        <f>UL_OH!R26*4.22</f>
        <v>4.4145527992940483</v>
      </c>
      <c r="O88" s="5">
        <f>AVERAGE(I88:M88)</f>
        <v>4.4145527992940483</v>
      </c>
      <c r="P88" s="3" t="e">
        <f>SQRT(VAR(I88:M88))</f>
        <v>#DIV/0!</v>
      </c>
      <c r="Q88" s="3">
        <f>COUNT(I88:M88)</f>
        <v>1</v>
      </c>
      <c r="T88" s="380"/>
      <c r="X88" s="2">
        <f>UL_OH!R26*3.399</f>
        <v>3.5557025982939505</v>
      </c>
      <c r="Z88" s="5">
        <f>AVERAGE(U88:Y88)</f>
        <v>3.5557025982939505</v>
      </c>
      <c r="AA88" s="3" t="e">
        <f>SQRT(VAR(U88:Y88))</f>
        <v>#DIV/0!</v>
      </c>
      <c r="AB88" s="3">
        <f>COUNT(U88:Y88)</f>
        <v>1</v>
      </c>
    </row>
    <row r="89" spans="1:28">
      <c r="A89" s="30"/>
      <c r="G89" s="11"/>
      <c r="H89" s="11"/>
      <c r="I89" s="20"/>
      <c r="J89" s="20"/>
      <c r="K89" s="20"/>
      <c r="L89" s="31" t="s">
        <v>130</v>
      </c>
      <c r="M89" s="31"/>
      <c r="N89" s="20"/>
      <c r="O89" s="27"/>
      <c r="P89" s="11"/>
      <c r="Q89" s="11"/>
      <c r="T89" s="380"/>
      <c r="U89" s="20"/>
      <c r="V89" s="20"/>
      <c r="W89" s="20"/>
      <c r="X89" s="31" t="s">
        <v>130</v>
      </c>
      <c r="Y89" s="20"/>
      <c r="Z89" s="27" t="e">
        <f>AVERAGE(U89:Y89)</f>
        <v>#DIV/0!</v>
      </c>
      <c r="AA89" s="11" t="e">
        <f>SQRT(VAR(U89:Y89))</f>
        <v>#DIV/0!</v>
      </c>
      <c r="AB89" s="11">
        <f>COUNT(U89:Y89)</f>
        <v>0</v>
      </c>
    </row>
    <row r="90" spans="1:28">
      <c r="A90" s="274"/>
      <c r="O90" s="5"/>
      <c r="T90" s="380"/>
      <c r="Z90" s="5"/>
    </row>
    <row r="91" spans="1:28" s="234" customFormat="1" ht="38.25">
      <c r="A91" s="284"/>
      <c r="B91" s="234" t="s">
        <v>394</v>
      </c>
      <c r="C91" s="234" t="s">
        <v>454</v>
      </c>
      <c r="D91" s="234" t="s">
        <v>598</v>
      </c>
      <c r="E91" s="234" t="s">
        <v>397</v>
      </c>
      <c r="F91" s="234" t="s">
        <v>599</v>
      </c>
      <c r="G91" s="234" t="s">
        <v>398</v>
      </c>
      <c r="H91" s="285">
        <v>1.6</v>
      </c>
      <c r="I91" s="229"/>
      <c r="J91" s="229"/>
      <c r="K91" s="229"/>
      <c r="L91" s="229"/>
      <c r="M91" s="229"/>
      <c r="N91" s="229"/>
      <c r="O91" s="287" t="e">
        <f>AVERAGE(I91:M91)</f>
        <v>#DIV/0!</v>
      </c>
      <c r="P91" s="234" t="e">
        <f>SQRT(VAR(I91:M91))</f>
        <v>#DIV/0!</v>
      </c>
      <c r="Q91" s="234">
        <f>COUNT(I91:M91)</f>
        <v>0</v>
      </c>
      <c r="T91" s="380"/>
      <c r="U91" s="229"/>
      <c r="V91" s="229"/>
      <c r="W91" s="229"/>
      <c r="X91" s="229"/>
      <c r="Y91" s="229"/>
      <c r="Z91" s="287" t="e">
        <f>AVERAGE(U91:Y91)</f>
        <v>#DIV/0!</v>
      </c>
      <c r="AA91" s="234" t="e">
        <f>SQRT(VAR(U91:Y91))</f>
        <v>#DIV/0!</v>
      </c>
      <c r="AB91" s="234">
        <f>COUNT(U91:Y91)</f>
        <v>0</v>
      </c>
    </row>
    <row r="92" spans="1:28" s="234" customFormat="1" ht="25.5">
      <c r="A92" s="284"/>
      <c r="G92" s="288" t="s">
        <v>399</v>
      </c>
      <c r="H92" s="288">
        <v>4.4999999999999998E-2</v>
      </c>
      <c r="I92" s="230"/>
      <c r="J92" s="230"/>
      <c r="K92" s="230"/>
      <c r="L92" s="230"/>
      <c r="M92" s="230"/>
      <c r="N92" s="230"/>
      <c r="O92" s="290" t="e">
        <f>AVERAGE(I92:M92)</f>
        <v>#DIV/0!</v>
      </c>
      <c r="P92" s="288" t="e">
        <f>SQRT(VAR(I92:M92))</f>
        <v>#DIV/0!</v>
      </c>
      <c r="Q92" s="288">
        <f>COUNT(I92:M92)</f>
        <v>0</v>
      </c>
      <c r="T92" s="380"/>
      <c r="U92" s="230"/>
      <c r="V92" s="230"/>
      <c r="W92" s="230"/>
      <c r="X92" s="230"/>
      <c r="Y92" s="230"/>
      <c r="Z92" s="290" t="e">
        <f>AVERAGE(U92:Y92)</f>
        <v>#DIV/0!</v>
      </c>
      <c r="AA92" s="288" t="e">
        <f>SQRT(VAR(U92:Y92))</f>
        <v>#DIV/0!</v>
      </c>
      <c r="AB92" s="288">
        <f>COUNT(U92:Y92)</f>
        <v>0</v>
      </c>
    </row>
    <row r="93" spans="1:28">
      <c r="A93" s="274"/>
      <c r="O93" s="5"/>
      <c r="T93" s="380"/>
      <c r="Z93" s="5"/>
    </row>
    <row r="94" spans="1:28" s="234" customFormat="1" ht="38.25">
      <c r="A94" s="284"/>
      <c r="B94" s="234" t="s">
        <v>394</v>
      </c>
      <c r="C94" s="234" t="s">
        <v>454</v>
      </c>
      <c r="D94" s="234" t="s">
        <v>598</v>
      </c>
      <c r="E94" s="234" t="s">
        <v>397</v>
      </c>
      <c r="F94" s="234" t="s">
        <v>44</v>
      </c>
      <c r="G94" s="234" t="s">
        <v>398</v>
      </c>
      <c r="H94" s="285">
        <v>1.6</v>
      </c>
      <c r="I94" s="229"/>
      <c r="J94" s="229"/>
      <c r="K94" s="229"/>
      <c r="L94" s="229"/>
      <c r="M94" s="229"/>
      <c r="N94" s="229"/>
      <c r="O94" s="287" t="e">
        <f>AVERAGE(I94:M94)</f>
        <v>#DIV/0!</v>
      </c>
      <c r="P94" s="234" t="e">
        <f>SQRT(VAR(I94:M94))</f>
        <v>#DIV/0!</v>
      </c>
      <c r="Q94" s="234">
        <f>COUNT(I94:M94)</f>
        <v>0</v>
      </c>
      <c r="T94" s="380"/>
      <c r="U94" s="229"/>
      <c r="V94" s="229"/>
      <c r="W94" s="229"/>
      <c r="X94" s="229"/>
      <c r="Y94" s="229"/>
      <c r="Z94" s="287" t="e">
        <f>AVERAGE(U94:Y94)</f>
        <v>#DIV/0!</v>
      </c>
      <c r="AA94" s="234" t="e">
        <f>SQRT(VAR(U94:Y94))</f>
        <v>#DIV/0!</v>
      </c>
      <c r="AB94" s="234">
        <f t="shared" ref="AB94:AB95" si="0">COUNT(U94:Y94)</f>
        <v>0</v>
      </c>
    </row>
    <row r="95" spans="1:28" s="234" customFormat="1" ht="25.5">
      <c r="A95" s="284"/>
      <c r="G95" s="288" t="s">
        <v>399</v>
      </c>
      <c r="H95" s="288">
        <v>4.4999999999999998E-2</v>
      </c>
      <c r="I95" s="230"/>
      <c r="J95" s="230"/>
      <c r="K95" s="230"/>
      <c r="L95" s="230"/>
      <c r="M95" s="230"/>
      <c r="N95" s="230"/>
      <c r="O95" s="290" t="e">
        <f>AVERAGE(I95:M95)</f>
        <v>#DIV/0!</v>
      </c>
      <c r="P95" s="288" t="e">
        <f>SQRT(VAR(I95:M95))</f>
        <v>#DIV/0!</v>
      </c>
      <c r="Q95" s="288">
        <f>COUNT(I95:M95)</f>
        <v>0</v>
      </c>
      <c r="T95" s="380"/>
      <c r="U95" s="230"/>
      <c r="V95" s="230"/>
      <c r="W95" s="230"/>
      <c r="X95" s="230"/>
      <c r="Y95" s="230"/>
      <c r="Z95" s="290" t="e">
        <f>AVERAGE(U95:Y95)</f>
        <v>#DIV/0!</v>
      </c>
      <c r="AA95" s="288" t="e">
        <f>SQRT(VAR(U95:Y95))</f>
        <v>#DIV/0!</v>
      </c>
      <c r="AB95" s="288">
        <f t="shared" si="0"/>
        <v>0</v>
      </c>
    </row>
    <row r="96" spans="1:28">
      <c r="A96" s="30"/>
      <c r="O96" s="5"/>
      <c r="T96" s="380"/>
      <c r="Z96" s="5"/>
    </row>
    <row r="97" spans="15:26">
      <c r="O97" s="5"/>
      <c r="Z97" s="5"/>
    </row>
    <row r="98" spans="15:26">
      <c r="O98" s="5"/>
      <c r="Z98" s="5"/>
    </row>
    <row r="99" spans="15:26">
      <c r="O99" s="5"/>
      <c r="Z99" s="5"/>
    </row>
    <row r="100" spans="15:26">
      <c r="O100" s="5"/>
      <c r="Z100" s="5"/>
    </row>
    <row r="101" spans="15:26">
      <c r="O101" s="5"/>
      <c r="Z101" s="5"/>
    </row>
    <row r="102" spans="15:26">
      <c r="O102" s="5"/>
      <c r="Z102" s="5"/>
    </row>
    <row r="103" spans="15:26">
      <c r="O103" s="5"/>
      <c r="Z103" s="5"/>
    </row>
    <row r="104" spans="15:26">
      <c r="O104" s="5"/>
      <c r="Z104" s="5"/>
    </row>
    <row r="105" spans="15:26">
      <c r="O105" s="5"/>
      <c r="Z105" s="5"/>
    </row>
    <row r="106" spans="15:26">
      <c r="O106" s="5"/>
      <c r="Z106" s="5"/>
    </row>
    <row r="107" spans="15:26">
      <c r="O107" s="5"/>
      <c r="Z107" s="5"/>
    </row>
    <row r="108" spans="15:26">
      <c r="O108" s="5"/>
      <c r="Z108" s="5"/>
    </row>
    <row r="109" spans="15:26">
      <c r="O109" s="5"/>
      <c r="Z109" s="5"/>
    </row>
    <row r="110" spans="15:26">
      <c r="O110" s="5"/>
      <c r="Z110" s="5"/>
    </row>
    <row r="111" spans="15:26">
      <c r="O111" s="5"/>
      <c r="Z111" s="5"/>
    </row>
    <row r="112" spans="15:26">
      <c r="O112" s="5"/>
      <c r="Z112" s="5"/>
    </row>
    <row r="113" spans="15:26">
      <c r="O113" s="5"/>
      <c r="Z113" s="5"/>
    </row>
    <row r="114" spans="15:26">
      <c r="O114" s="5"/>
      <c r="Z114" s="5"/>
    </row>
    <row r="115" spans="15:26">
      <c r="O115" s="5"/>
      <c r="Z115" s="5"/>
    </row>
    <row r="116" spans="15:26">
      <c r="O116" s="5"/>
      <c r="Z116" s="5"/>
    </row>
    <row r="117" spans="15:26">
      <c r="O117" s="5"/>
      <c r="Z117" s="5"/>
    </row>
    <row r="118" spans="15:26">
      <c r="O118" s="5"/>
      <c r="Z118" s="5"/>
    </row>
    <row r="119" spans="15:26">
      <c r="O119" s="5"/>
      <c r="Z119" s="5"/>
    </row>
    <row r="120" spans="15:26">
      <c r="O120" s="5"/>
      <c r="Z120" s="5"/>
    </row>
    <row r="121" spans="15:26">
      <c r="O121" s="5"/>
      <c r="Z121" s="5"/>
    </row>
    <row r="122" spans="15:26">
      <c r="O122" s="5"/>
      <c r="Z122" s="5"/>
    </row>
    <row r="123" spans="15:26">
      <c r="O123" s="5"/>
      <c r="Z123" s="5"/>
    </row>
    <row r="124" spans="15:26">
      <c r="O124" s="5"/>
      <c r="Z124" s="5"/>
    </row>
    <row r="125" spans="15:26">
      <c r="O125" s="5"/>
      <c r="Z125" s="5"/>
    </row>
    <row r="126" spans="15:26">
      <c r="O126" s="5"/>
      <c r="Z126" s="5"/>
    </row>
    <row r="127" spans="15:26">
      <c r="O127" s="5"/>
      <c r="Z127" s="5"/>
    </row>
    <row r="128" spans="15:26">
      <c r="O128" s="5"/>
      <c r="Z128" s="5"/>
    </row>
    <row r="129" spans="15:26">
      <c r="O129" s="5"/>
      <c r="Z129" s="5"/>
    </row>
    <row r="130" spans="15:26">
      <c r="O130" s="5"/>
      <c r="Z130" s="5"/>
    </row>
    <row r="131" spans="15:26">
      <c r="O131" s="5"/>
      <c r="Z131" s="5"/>
    </row>
    <row r="132" spans="15:26">
      <c r="O132" s="5"/>
      <c r="Z132" s="5"/>
    </row>
    <row r="133" spans="15:26">
      <c r="O133" s="5"/>
      <c r="Z133" s="5"/>
    </row>
    <row r="134" spans="15:26">
      <c r="O134" s="5"/>
      <c r="Z134" s="5"/>
    </row>
  </sheetData>
  <customSheetViews>
    <customSheetView guid="{67590F70-5005-492E-AD47-1C13C49F2D83}"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A0559F95-FBE7-4275-9B44-A293A1B62940}"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11FB768A-9BE5-454D-8324-F7BD8513C471}"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 guid="{656CB8E5-9B79-4056-861F-BA0520B66BDB}" scale="70">
      <pane xSplit="8" ySplit="2" topLeftCell="I66" activePane="bottomRight" state="frozen"/>
      <selection pane="bottomRight" activeCell="I78" sqref="I78"/>
      <pageMargins left="0.69930555555555596" right="0.69930555555555596" top="0.75" bottom="0.75" header="0.3" footer="0.3"/>
      <pageSetup paperSize="9" orientation="portrait" horizontalDpi="180" verticalDpi="180"/>
    </customSheetView>
    <customSheetView guid="{3A76011A-5D7E-44CA-8EBC-D2C75FB686D2}"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s>
  <mergeCells count="4">
    <mergeCell ref="G1:H1"/>
    <mergeCell ref="A51:A66"/>
    <mergeCell ref="T51:T66"/>
    <mergeCell ref="T81:T96"/>
  </mergeCells>
  <phoneticPr fontId="11" type="noConversion"/>
  <pageMargins left="0.69930555555555596" right="0.69930555555555596" top="0.75" bottom="0.75" header="0.3" footer="0.3"/>
  <pageSetup paperSize="9" orientation="portrait" horizontalDpi="180" verticalDpi="18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201"/>
  <sheetViews>
    <sheetView zoomScale="80" zoomScaleNormal="80" workbookViewId="0">
      <pane xSplit="9" ySplit="2" topLeftCell="P153" activePane="bottomRight" state="frozen"/>
      <selection pane="topRight" activeCell="J1" sqref="J1"/>
      <selection pane="bottomLeft" activeCell="A3" sqref="A3"/>
      <selection pane="bottomRight" activeCell="S158" sqref="S158"/>
    </sheetView>
  </sheetViews>
  <sheetFormatPr defaultColWidth="9.42578125" defaultRowHeight="12.75"/>
  <cols>
    <col min="1" max="1" width="7" style="3" customWidth="1"/>
    <col min="2" max="2" width="5.5703125" style="3" customWidth="1"/>
    <col min="3" max="3" width="18.140625" style="3" customWidth="1"/>
    <col min="4" max="4" width="18.85546875" style="3" customWidth="1"/>
    <col min="5" max="5" width="8.140625" style="3" customWidth="1"/>
    <col min="6" max="6" width="6.5703125" style="3" customWidth="1"/>
    <col min="7" max="7" width="7.5703125" style="4" customWidth="1"/>
    <col min="8" max="8" width="11.140625" style="3" customWidth="1"/>
    <col min="9" max="9" width="6.42578125" style="3" customWidth="1"/>
    <col min="10" max="16" width="9.42578125" style="2" customWidth="1"/>
    <col min="17" max="17" width="9.42578125" style="3" customWidth="1"/>
    <col min="18" max="18" width="9.42578125" style="5" customWidth="1"/>
    <col min="19" max="19" width="9.42578125" style="3"/>
    <col min="20" max="20" width="6.42578125" style="3" customWidth="1"/>
    <col min="21" max="21" width="5.42578125" style="3" customWidth="1"/>
    <col min="22" max="22" width="5.5703125" style="3" customWidth="1"/>
    <col min="23" max="29" width="9.42578125" style="2" customWidth="1"/>
    <col min="30" max="30" width="9.42578125" style="3" customWidth="1"/>
    <col min="31" max="31" width="9.42578125" style="5" customWidth="1"/>
    <col min="32" max="16384" width="9.42578125" style="3"/>
  </cols>
  <sheetData>
    <row r="1" spans="1:32" s="1" customFormat="1" ht="48" customHeight="1" thickBot="1">
      <c r="A1" s="6" t="s">
        <v>384</v>
      </c>
      <c r="B1" s="1" t="s">
        <v>385</v>
      </c>
      <c r="C1" s="1" t="s">
        <v>386</v>
      </c>
      <c r="D1" s="1" t="s">
        <v>387</v>
      </c>
      <c r="E1" s="1" t="s">
        <v>32</v>
      </c>
      <c r="F1" s="1" t="s">
        <v>42</v>
      </c>
      <c r="G1" s="7" t="s">
        <v>467</v>
      </c>
      <c r="H1" s="381" t="s">
        <v>388</v>
      </c>
      <c r="I1" s="381"/>
      <c r="J1" s="15" t="s">
        <v>0</v>
      </c>
      <c r="K1" s="33" t="s">
        <v>1</v>
      </c>
      <c r="L1" s="15" t="s">
        <v>7</v>
      </c>
      <c r="M1" s="15" t="s">
        <v>8</v>
      </c>
      <c r="N1" s="33" t="s">
        <v>10</v>
      </c>
      <c r="O1" s="245" t="s">
        <v>11</v>
      </c>
      <c r="P1" s="245" t="s">
        <v>515</v>
      </c>
      <c r="Q1" s="1" t="s">
        <v>389</v>
      </c>
      <c r="R1" s="25" t="s">
        <v>390</v>
      </c>
      <c r="S1" s="1" t="s">
        <v>391</v>
      </c>
      <c r="V1" s="6" t="s">
        <v>392</v>
      </c>
      <c r="W1" s="15" t="str">
        <f>J1</f>
        <v>Huawei</v>
      </c>
      <c r="X1" s="33" t="s">
        <v>1</v>
      </c>
      <c r="Y1" s="15" t="str">
        <f>L1</f>
        <v>CAICT</v>
      </c>
      <c r="Z1" s="15" t="str">
        <f>M1</f>
        <v>OPPO</v>
      </c>
      <c r="AA1" s="33" t="s">
        <v>10</v>
      </c>
      <c r="AB1" s="15" t="s">
        <v>11</v>
      </c>
      <c r="AC1" s="245" t="s">
        <v>629</v>
      </c>
      <c r="AD1" s="1" t="s">
        <v>389</v>
      </c>
      <c r="AE1" s="25" t="s">
        <v>390</v>
      </c>
      <c r="AF1" s="1" t="s">
        <v>391</v>
      </c>
    </row>
    <row r="2" spans="1:32" ht="12.75" customHeight="1">
      <c r="A2" s="382" t="s">
        <v>393</v>
      </c>
      <c r="B2" s="9" t="s">
        <v>24</v>
      </c>
      <c r="C2" s="9"/>
      <c r="D2" s="9" t="s">
        <v>24</v>
      </c>
      <c r="E2" s="9"/>
      <c r="F2" s="9"/>
      <c r="G2" s="10"/>
      <c r="H2" s="9"/>
      <c r="I2" s="9"/>
      <c r="J2" s="16"/>
      <c r="K2" s="16"/>
      <c r="L2" s="16"/>
      <c r="M2" s="16"/>
      <c r="N2" s="16"/>
      <c r="O2" s="16"/>
      <c r="P2" s="16"/>
      <c r="Q2" s="26"/>
      <c r="R2" s="26"/>
      <c r="S2" s="13"/>
      <c r="V2" s="383" t="s">
        <v>393</v>
      </c>
      <c r="W2" s="16"/>
      <c r="X2" s="16"/>
      <c r="Y2" s="16"/>
      <c r="Z2" s="16"/>
      <c r="AA2" s="16"/>
      <c r="AB2" s="16"/>
      <c r="AC2" s="16"/>
      <c r="AD2" s="26"/>
      <c r="AE2" s="26"/>
      <c r="AF2" s="13"/>
    </row>
    <row r="3" spans="1:32" ht="25.5">
      <c r="A3" s="382"/>
      <c r="B3" s="3" t="s">
        <v>394</v>
      </c>
      <c r="C3" s="3" t="s">
        <v>395</v>
      </c>
      <c r="D3" s="3" t="s">
        <v>396</v>
      </c>
      <c r="E3" s="3" t="s">
        <v>397</v>
      </c>
      <c r="G3" s="4">
        <v>10</v>
      </c>
      <c r="H3" s="3" t="s">
        <v>398</v>
      </c>
      <c r="I3" s="17">
        <v>3.3</v>
      </c>
      <c r="J3" s="2">
        <v>6.5940000000000003</v>
      </c>
      <c r="K3" s="2">
        <v>6.89</v>
      </c>
      <c r="L3" s="2">
        <v>6.8872999999999998</v>
      </c>
      <c r="M3" s="2">
        <v>6.54</v>
      </c>
      <c r="N3" s="2">
        <v>4.21</v>
      </c>
      <c r="O3" s="229">
        <v>5.45</v>
      </c>
      <c r="Q3" s="5">
        <f>AVERAGE(J3:O3)</f>
        <v>6.0952166666666665</v>
      </c>
      <c r="R3" s="5">
        <f>SQRT(VAR(J3:O3))</f>
        <v>1.065461403180169</v>
      </c>
      <c r="S3" s="3">
        <f>COUNT(J3:O3)</f>
        <v>6</v>
      </c>
      <c r="V3" s="382"/>
      <c r="W3" s="2">
        <v>6.5369999999999999</v>
      </c>
      <c r="X3" s="2">
        <v>7.06</v>
      </c>
      <c r="Z3" s="2">
        <v>7.09</v>
      </c>
      <c r="AA3" s="2">
        <v>4.79</v>
      </c>
      <c r="AB3" s="229">
        <v>5.59</v>
      </c>
      <c r="AD3" s="5">
        <f>AVERAGE(W3:AC3)</f>
        <v>6.2133999999999991</v>
      </c>
      <c r="AE3" s="5">
        <f>SQRT(VAR(W3:AC3))</f>
        <v>1.0005712368442359</v>
      </c>
      <c r="AF3" s="3">
        <f>COUNT(W3:AC3)</f>
        <v>5</v>
      </c>
    </row>
    <row r="4" spans="1:32" ht="25.5">
      <c r="A4" s="382"/>
      <c r="G4" s="4">
        <v>20</v>
      </c>
      <c r="H4" s="3" t="s">
        <v>398</v>
      </c>
      <c r="I4" s="17">
        <v>3.3</v>
      </c>
      <c r="J4" s="2">
        <f>J3*DL_OH!$W$10</f>
        <v>7.384227734688416</v>
      </c>
      <c r="K4" s="2">
        <f>K3*DL_OH!$W$15</f>
        <v>7.7232960628957752</v>
      </c>
      <c r="L4" s="2">
        <f>L3*DL_OH!$W$17</f>
        <v>7.6987739603960401</v>
      </c>
      <c r="M4" s="2">
        <f>M3*DL_OH!$W$20</f>
        <v>7.3105544554455451</v>
      </c>
      <c r="N4" s="2">
        <f>N3*DL_OH!$W$8</f>
        <v>4.7521185453604229</v>
      </c>
      <c r="O4" s="229">
        <f>O3*DL_OH!$W$86</f>
        <v>6.1578801150477185</v>
      </c>
      <c r="Q4" s="5">
        <f>AVERAGE(J4:O4)</f>
        <v>6.8378084789723195</v>
      </c>
      <c r="R4" s="5">
        <f>SQRT(VAR(J4:O4))</f>
        <v>1.1713084702173031</v>
      </c>
      <c r="S4" s="3">
        <f>COUNT(J4:O4)</f>
        <v>6</v>
      </c>
      <c r="V4" s="382"/>
      <c r="W4" s="2">
        <f>W3*DL_OH!$W$10</f>
        <v>7.3203968307033929</v>
      </c>
      <c r="X4" s="2">
        <f>X3*DL_OH!$W$15</f>
        <v>7.9138563431123616</v>
      </c>
      <c r="Z4" s="2">
        <f>Z3*DL_OH!$W$20</f>
        <v>7.9253564356435646</v>
      </c>
      <c r="AA4" s="2">
        <f>AA3*DL_OH!$W$8</f>
        <v>5.4068047107544954</v>
      </c>
      <c r="AB4" s="229">
        <f>AB3*DL_OH!$W$86</f>
        <v>6.3160641913975679</v>
      </c>
      <c r="AD4" s="5">
        <f>AVERAGE(W4:AC4)</f>
        <v>6.9764957023222767</v>
      </c>
      <c r="AE4" s="5">
        <f>SQRT(VAR(W4:AC4))</f>
        <v>1.0951425977783196</v>
      </c>
      <c r="AF4" s="3">
        <f>COUNT(W4:AC4)</f>
        <v>5</v>
      </c>
    </row>
    <row r="5" spans="1:32" ht="25.5">
      <c r="A5" s="382"/>
      <c r="G5" s="4">
        <v>40</v>
      </c>
      <c r="H5" s="3" t="s">
        <v>398</v>
      </c>
      <c r="I5" s="17">
        <v>3.3</v>
      </c>
      <c r="J5" s="2">
        <f>J3*DL_OH!$AA$10</f>
        <v>7.8611273067665124</v>
      </c>
      <c r="K5" s="2">
        <f>K3*DL_OH!$AA$15</f>
        <v>8.2257292208388151</v>
      </c>
      <c r="L5" s="2">
        <f>L3*DL_OH!$AA$17</f>
        <v>8.1895492399534078</v>
      </c>
      <c r="M5" s="2">
        <f>M3*DL_OH!$AA$20</f>
        <v>7.7765818287711133</v>
      </c>
      <c r="N5" s="2">
        <f>N3*DL_OH!$AA$8</f>
        <v>5.0764361977481531</v>
      </c>
      <c r="O5" s="229">
        <f>O3*DL_OH!$AA$86</f>
        <v>6.5809337821937515</v>
      </c>
      <c r="Q5" s="5">
        <f>AVERAGE(J5:O5)</f>
        <v>7.2850595960452926</v>
      </c>
      <c r="R5" s="5">
        <f>SQRT(VAR(J5:O5))</f>
        <v>1.2369494289406722</v>
      </c>
      <c r="S5" s="3">
        <f>COUNT(J5:O5)</f>
        <v>6</v>
      </c>
      <c r="V5" s="382"/>
      <c r="W5" s="2">
        <f>W3*DL_OH!$AA$10</f>
        <v>7.7931739769991948</v>
      </c>
      <c r="X5" s="2">
        <f>X3*DL_OH!$AA$15</f>
        <v>8.4286862553152453</v>
      </c>
      <c r="Z5" s="2">
        <f>Z3*DL_OH!$AA$20</f>
        <v>8.4305757134536989</v>
      </c>
      <c r="AA5" s="2">
        <f>AA3*DL_OH!$AA$8</f>
        <v>5.7758027048013423</v>
      </c>
      <c r="AB5" s="229">
        <f>AB3*DL_OH!$AA$86</f>
        <v>6.7499852921950581</v>
      </c>
      <c r="AD5" s="5">
        <f>AVERAGE(W5:AC5)</f>
        <v>7.4356447885529082</v>
      </c>
      <c r="AE5" s="5">
        <f>SQRT(VAR(W5:AC5))</f>
        <v>1.1542368375427692</v>
      </c>
      <c r="AF5" s="3">
        <f>COUNT(W5:AC5)</f>
        <v>5</v>
      </c>
    </row>
    <row r="6" spans="1:32" ht="25.5">
      <c r="A6" s="382"/>
      <c r="G6" s="4">
        <v>10</v>
      </c>
      <c r="H6" s="11" t="s">
        <v>399</v>
      </c>
      <c r="I6" s="11">
        <v>0.12</v>
      </c>
      <c r="J6" s="20">
        <v>0.13800000000000001</v>
      </c>
      <c r="K6" s="20">
        <v>0.19900000000000001</v>
      </c>
      <c r="L6" s="20">
        <v>0.13420000000000001</v>
      </c>
      <c r="M6" s="20">
        <v>0.22</v>
      </c>
      <c r="N6" s="20">
        <v>0.15</v>
      </c>
      <c r="O6" s="230">
        <v>0.17899999999999999</v>
      </c>
      <c r="P6" s="20"/>
      <c r="Q6" s="27">
        <f>AVERAGE(J6:O6)</f>
        <v>0.17003333333333334</v>
      </c>
      <c r="R6" s="27">
        <f>SQRT(VAR(J6:O6))</f>
        <v>3.5007523001016096E-2</v>
      </c>
      <c r="S6" s="11">
        <f>COUNT(J6:O6)</f>
        <v>6</v>
      </c>
      <c r="V6" s="382"/>
      <c r="W6" s="20">
        <v>0.13</v>
      </c>
      <c r="X6" s="20">
        <v>0.189</v>
      </c>
      <c r="Y6" s="20"/>
      <c r="Z6" s="20">
        <v>0.23</v>
      </c>
      <c r="AA6" s="20">
        <v>0.16</v>
      </c>
      <c r="AB6" s="230">
        <v>0.19500000000000001</v>
      </c>
      <c r="AC6" s="20"/>
      <c r="AD6" s="192">
        <f>AVERAGE(W6:AC6)</f>
        <v>0.18080000000000002</v>
      </c>
      <c r="AE6" s="192">
        <f>SQRT(VAR(W6:AC6))</f>
        <v>3.7758442764499543E-2</v>
      </c>
      <c r="AF6" s="193">
        <f>COUNT(W6:AC6)</f>
        <v>5</v>
      </c>
    </row>
    <row r="7" spans="1:32" ht="25.5">
      <c r="A7" s="382"/>
      <c r="G7" s="4">
        <v>20</v>
      </c>
      <c r="H7" s="11" t="s">
        <v>399</v>
      </c>
      <c r="I7" s="11">
        <v>0.12</v>
      </c>
      <c r="J7" s="20">
        <f>J6*DL_OH!$W$10</f>
        <v>0.15453797806900235</v>
      </c>
      <c r="K7" s="20">
        <f>K6*DL_OH!$W$15</f>
        <v>0.22306762213588671</v>
      </c>
      <c r="L7" s="20">
        <f>L6*DL_OH!$W$17</f>
        <v>0.15001168316831687</v>
      </c>
      <c r="M7" s="20">
        <f>M6*DL_OH!$W$20</f>
        <v>0.24592079207920794</v>
      </c>
      <c r="N7" s="20">
        <f>N6*DL_OH!$W$8</f>
        <v>0.16931538760191531</v>
      </c>
      <c r="O7" s="230">
        <f>O6*DL_OH!$W$86</f>
        <v>0.20224964047587918</v>
      </c>
      <c r="P7" s="20"/>
      <c r="Q7" s="27">
        <f>AVERAGE(J7:O7)</f>
        <v>0.19085051725503474</v>
      </c>
      <c r="R7" s="27">
        <f>SQRT(VAR(J7:O7))</f>
        <v>3.9117233305012739E-2</v>
      </c>
      <c r="S7" s="11">
        <f>COUNT(J7:O7)</f>
        <v>6</v>
      </c>
      <c r="V7" s="382"/>
      <c r="W7" s="20">
        <f>W6*DL_OH!$W$10</f>
        <v>0.14557925470268337</v>
      </c>
      <c r="X7" s="20">
        <f>X6*DL_OH!$W$15</f>
        <v>0.21185819388785218</v>
      </c>
      <c r="Y7" s="20"/>
      <c r="Z7" s="20">
        <f>Z6*DL_OH!$W$20</f>
        <v>0.25709900990099016</v>
      </c>
      <c r="AA7" s="20">
        <f>AA6*DL_OH!$W$8</f>
        <v>0.18060308010870965</v>
      </c>
      <c r="AB7" s="230">
        <f>AB6*DL_OH!$W$86</f>
        <v>0.22032782063014772</v>
      </c>
      <c r="AC7" s="20"/>
      <c r="AD7" s="192">
        <f>AVERAGE(W7:AC7)</f>
        <v>0.20309347184607662</v>
      </c>
      <c r="AE7" s="192">
        <f>SQRT(VAR(W7:AC7))</f>
        <v>4.2143042620339237E-2</v>
      </c>
      <c r="AF7" s="193">
        <f>COUNT(W7:AC7)</f>
        <v>5</v>
      </c>
    </row>
    <row r="8" spans="1:32" ht="25.5">
      <c r="A8" s="382"/>
      <c r="G8" s="4">
        <v>40</v>
      </c>
      <c r="H8" s="11" t="s">
        <v>399</v>
      </c>
      <c r="I8" s="11">
        <v>0.12</v>
      </c>
      <c r="J8" s="20">
        <f>J6*DL_OH!$AA$10</f>
        <v>0.16451858785771592</v>
      </c>
      <c r="K8" s="20">
        <f>K6*DL_OH!$AA$15</f>
        <v>0.23757911682829091</v>
      </c>
      <c r="L8" s="20">
        <f>L6*DL_OH!$AA$17</f>
        <v>0.15957450786255101</v>
      </c>
      <c r="M8" s="20">
        <f>M6*DL_OH!$AA$20</f>
        <v>0.26159755387303441</v>
      </c>
      <c r="N8" s="20">
        <f>N6*DL_OH!$AA$8</f>
        <v>0.18087064837582492</v>
      </c>
      <c r="O8" s="230">
        <f>O6*DL_OH!$AA$86</f>
        <v>0.21614443064452868</v>
      </c>
      <c r="P8" s="20"/>
      <c r="Q8" s="27">
        <f>AVERAGE(J8:O8)</f>
        <v>0.20338080757365762</v>
      </c>
      <c r="R8" s="27">
        <f>SQRT(VAR(J8:O8))</f>
        <v>4.161152547599771E-2</v>
      </c>
      <c r="S8" s="11">
        <f>COUNT(J8:O8)</f>
        <v>6</v>
      </c>
      <c r="V8" s="382"/>
      <c r="W8" s="20">
        <f>W6*DL_OH!$AA$10</f>
        <v>0.15498127841668891</v>
      </c>
      <c r="X8" s="20">
        <f>X6*DL_OH!$AA$15</f>
        <v>0.22564046774144211</v>
      </c>
      <c r="Y8" s="20"/>
      <c r="Z8" s="20">
        <f>Z6*DL_OH!$AA$20</f>
        <v>0.27348835177635417</v>
      </c>
      <c r="AA8" s="20">
        <f>AA6*DL_OH!$AA$8</f>
        <v>0.19292869160087991</v>
      </c>
      <c r="AB8" s="230">
        <f>AB6*DL_OH!$AA$86</f>
        <v>0.23546460321610668</v>
      </c>
      <c r="AC8" s="20"/>
      <c r="AD8" s="192">
        <f>AVERAGE(W8:AC8)</f>
        <v>0.21650067855029437</v>
      </c>
      <c r="AE8" s="192">
        <f>SQRT(VAR(W8:AC8))</f>
        <v>4.4808024522543413E-2</v>
      </c>
      <c r="AF8" s="193">
        <f>COUNT(W8:AC8)</f>
        <v>5</v>
      </c>
    </row>
    <row r="9" spans="1:32">
      <c r="A9" s="382"/>
      <c r="Q9" s="5"/>
      <c r="V9" s="382"/>
      <c r="AD9" s="5"/>
    </row>
    <row r="10" spans="1:32">
      <c r="A10" s="382"/>
      <c r="Q10" s="5"/>
      <c r="V10" s="382"/>
      <c r="AD10" s="5"/>
    </row>
    <row r="11" spans="1:32" ht="25.5">
      <c r="A11" s="382"/>
      <c r="B11" s="3" t="s">
        <v>394</v>
      </c>
      <c r="C11" s="3" t="s">
        <v>401</v>
      </c>
      <c r="D11" s="29" t="s">
        <v>402</v>
      </c>
      <c r="E11" s="3" t="s">
        <v>397</v>
      </c>
      <c r="G11" s="4">
        <v>10</v>
      </c>
      <c r="H11" s="3" t="s">
        <v>398</v>
      </c>
      <c r="I11" s="17">
        <v>3.3</v>
      </c>
      <c r="J11" s="2">
        <v>7.476</v>
      </c>
      <c r="Q11" s="5">
        <f>AVERAGE(J11:O11)</f>
        <v>7.476</v>
      </c>
      <c r="R11" s="5" t="e">
        <f>SQRT(VAR(J11:O11))</f>
        <v>#DIV/0!</v>
      </c>
      <c r="S11" s="3">
        <f>COUNT(J11:O11)</f>
        <v>1</v>
      </c>
      <c r="V11" s="382"/>
      <c r="W11" s="2">
        <v>7.4560000000000004</v>
      </c>
      <c r="AC11" s="229">
        <v>10.202</v>
      </c>
      <c r="AD11" s="5">
        <f>AVERAGE(W11:AC11)</f>
        <v>8.8290000000000006</v>
      </c>
      <c r="AE11" s="5">
        <f>SQRT(VAR(W11:AC11))</f>
        <v>1.9417152211382553</v>
      </c>
      <c r="AF11" s="3">
        <f>COUNT(W11:AC11)</f>
        <v>2</v>
      </c>
    </row>
    <row r="12" spans="1:32" ht="25.5">
      <c r="A12" s="382"/>
      <c r="D12" s="29"/>
      <c r="G12" s="4">
        <v>20</v>
      </c>
      <c r="H12" s="3" t="s">
        <v>398</v>
      </c>
      <c r="I12" s="17">
        <v>3.3</v>
      </c>
      <c r="J12" s="2">
        <f>J11*DL_OH!$W$11</f>
        <v>8.3916771482863002</v>
      </c>
      <c r="Q12" s="5">
        <f>AVERAGE(J12:O12)</f>
        <v>8.3916771482863002</v>
      </c>
      <c r="R12" s="5" t="e">
        <f>SQRT(VAR(J12:O12))</f>
        <v>#DIV/0!</v>
      </c>
      <c r="S12" s="3">
        <f>COUNT(J12:O12)</f>
        <v>1</v>
      </c>
      <c r="V12" s="382"/>
      <c r="W12" s="2">
        <f>W11*DL_OH!$W$11</f>
        <v>8.3692275036948445</v>
      </c>
      <c r="AB12" s="331"/>
      <c r="AC12" s="229">
        <f>AC11*DL_OH!$W$89</f>
        <v>11.55865622900148</v>
      </c>
      <c r="AD12" s="5">
        <f>AVERAGE(W12:AC12)</f>
        <v>9.9639418663481614</v>
      </c>
      <c r="AE12" s="5">
        <f>SQRT(VAR(W12:AC12))</f>
        <v>2.2552666797754992</v>
      </c>
      <c r="AF12" s="3">
        <f>COUNT(W12:AC12)</f>
        <v>2</v>
      </c>
    </row>
    <row r="13" spans="1:32" ht="25.5">
      <c r="A13" s="382"/>
      <c r="D13" s="29"/>
      <c r="G13" s="4">
        <v>40</v>
      </c>
      <c r="H13" s="3" t="s">
        <v>398</v>
      </c>
      <c r="I13" s="17">
        <v>3.3</v>
      </c>
      <c r="J13" s="2">
        <f>J11*DL_OH!$AA$11</f>
        <v>8.9427881483566782</v>
      </c>
      <c r="Q13" s="5">
        <f>AVERAGE(J13:O13)</f>
        <v>8.9427881483566782</v>
      </c>
      <c r="R13" s="5" t="e">
        <f>SQRT(VAR(J13:O13))</f>
        <v>#DIV/0!</v>
      </c>
      <c r="S13" s="3">
        <f>COUNT(J13:O13)</f>
        <v>1</v>
      </c>
      <c r="V13" s="382"/>
      <c r="W13" s="2">
        <f>W11*DL_OH!$AA$11</f>
        <v>8.9188641565205184</v>
      </c>
      <c r="AC13" s="229">
        <f>AC11*DL_OH!$AA$89</f>
        <v>12.367234309904584</v>
      </c>
      <c r="AD13" s="5">
        <f>AVERAGE(W13:AC13)</f>
        <v>10.643049233212551</v>
      </c>
      <c r="AE13" s="5">
        <f>SQRT(VAR(W13:AC13))</f>
        <v>2.4383659194991689</v>
      </c>
      <c r="AF13" s="3">
        <f>COUNT(W13:AC13)</f>
        <v>2</v>
      </c>
    </row>
    <row r="14" spans="1:32" ht="25.5">
      <c r="A14" s="382"/>
      <c r="G14" s="4">
        <v>10</v>
      </c>
      <c r="H14" s="11" t="s">
        <v>399</v>
      </c>
      <c r="I14" s="11">
        <v>0.12</v>
      </c>
      <c r="J14" s="20">
        <v>0.151</v>
      </c>
      <c r="K14" s="20"/>
      <c r="L14" s="20"/>
      <c r="M14" s="20"/>
      <c r="N14" s="20"/>
      <c r="O14" s="20"/>
      <c r="P14" s="20"/>
      <c r="Q14" s="27">
        <f>AVERAGE(J14:O14)</f>
        <v>0.151</v>
      </c>
      <c r="R14" s="27" t="e">
        <f>SQRT(VAR(J14:O14))</f>
        <v>#DIV/0!</v>
      </c>
      <c r="S14" s="11">
        <f>COUNT(J14:O14)</f>
        <v>1</v>
      </c>
      <c r="V14" s="382"/>
      <c r="W14" s="20">
        <v>0.156</v>
      </c>
      <c r="X14" s="20"/>
      <c r="Y14" s="20"/>
      <c r="Z14" s="20"/>
      <c r="AA14" s="20"/>
      <c r="AB14" s="20"/>
      <c r="AC14" s="230">
        <v>0.23699999999999999</v>
      </c>
      <c r="AD14" s="192">
        <f>AVERAGE(W14:AC14)</f>
        <v>0.19650000000000001</v>
      </c>
      <c r="AE14" s="192">
        <f>SQRT(VAR(W14:AC14))</f>
        <v>5.7275649276110278E-2</v>
      </c>
      <c r="AF14" s="193">
        <f>COUNT(W14:AC14)</f>
        <v>2</v>
      </c>
    </row>
    <row r="15" spans="1:32" ht="25.5">
      <c r="A15" s="382"/>
      <c r="G15" s="4">
        <v>20</v>
      </c>
      <c r="H15" s="11" t="s">
        <v>399</v>
      </c>
      <c r="I15" s="11">
        <v>0.12</v>
      </c>
      <c r="J15" s="20">
        <f>J14*DL_OH!$W$11</f>
        <v>0.16949481666549374</v>
      </c>
      <c r="K15" s="20"/>
      <c r="L15" s="20"/>
      <c r="M15" s="20"/>
      <c r="N15" s="20"/>
      <c r="O15" s="20"/>
      <c r="P15" s="20"/>
      <c r="Q15" s="27">
        <f>AVERAGE(J15:O15)</f>
        <v>0.16949481666549374</v>
      </c>
      <c r="R15" s="27" t="e">
        <f>SQRT(VAR(J15:O15))</f>
        <v>#DIV/0!</v>
      </c>
      <c r="S15" s="11">
        <f>COUNT(J15:O15)</f>
        <v>1</v>
      </c>
      <c r="V15" s="382"/>
      <c r="W15" s="20">
        <f>W14*DL_OH!$W$11</f>
        <v>0.17510722781335777</v>
      </c>
      <c r="X15" s="20"/>
      <c r="Y15" s="20"/>
      <c r="Z15" s="20"/>
      <c r="AA15" s="20"/>
      <c r="AB15" s="20"/>
      <c r="AC15" s="230">
        <f>AC14*DL_OH!$W$89</f>
        <v>0.26851612686466875</v>
      </c>
      <c r="AD15" s="192">
        <f>AVERAGE(W15:AC15)</f>
        <v>0.22181167733901325</v>
      </c>
      <c r="AE15" s="192">
        <f>SQRT(VAR(W15:AC15))</f>
        <v>6.6050065942351799E-2</v>
      </c>
      <c r="AF15" s="193">
        <f>COUNT(W15:AC15)</f>
        <v>2</v>
      </c>
    </row>
    <row r="16" spans="1:32" ht="25.5">
      <c r="A16" s="382"/>
      <c r="G16" s="4">
        <v>40</v>
      </c>
      <c r="H16" s="11" t="s">
        <v>399</v>
      </c>
      <c r="I16" s="11">
        <v>0.12</v>
      </c>
      <c r="J16" s="20">
        <f>J14*DL_OH!$AA$11</f>
        <v>0.18062613836300942</v>
      </c>
      <c r="K16" s="20"/>
      <c r="L16" s="20"/>
      <c r="M16" s="20"/>
      <c r="N16" s="20"/>
      <c r="O16" s="20"/>
      <c r="P16" s="20"/>
      <c r="Q16" s="27">
        <f>AVERAGE(J16:O16)</f>
        <v>0.18062613836300942</v>
      </c>
      <c r="R16" s="27" t="e">
        <f>SQRT(VAR(J16:O16))</f>
        <v>#DIV/0!</v>
      </c>
      <c r="S16" s="11">
        <f>COUNT(J16:O16)</f>
        <v>1</v>
      </c>
      <c r="V16" s="382"/>
      <c r="W16" s="20">
        <f>W14*DL_OH!$AA$11</f>
        <v>0.18660713632204948</v>
      </c>
      <c r="X16" s="20"/>
      <c r="Y16" s="20"/>
      <c r="Z16" s="20"/>
      <c r="AA16" s="20"/>
      <c r="AB16" s="20"/>
      <c r="AC16" s="230">
        <f>AC14*DL_OH!$AA$89</f>
        <v>0.28729999328047306</v>
      </c>
      <c r="AD16" s="192">
        <f>AVERAGE(W16:AC16)</f>
        <v>0.23695356480126128</v>
      </c>
      <c r="AE16" s="192">
        <f>SQRT(VAR(W16:AC16))</f>
        <v>7.1200601972348274E-2</v>
      </c>
      <c r="AF16" s="193">
        <f>COUNT(W16:AC16)</f>
        <v>2</v>
      </c>
    </row>
    <row r="17" spans="1:32">
      <c r="A17" s="382"/>
      <c r="Q17" s="5"/>
      <c r="V17" s="382"/>
      <c r="AD17" s="5"/>
    </row>
    <row r="18" spans="1:32" ht="25.5">
      <c r="A18" s="382"/>
      <c r="B18" s="3" t="s">
        <v>394</v>
      </c>
      <c r="C18" s="3" t="s">
        <v>395</v>
      </c>
      <c r="D18" s="3" t="s">
        <v>403</v>
      </c>
      <c r="E18" s="3" t="s">
        <v>397</v>
      </c>
      <c r="G18" s="4">
        <v>10</v>
      </c>
      <c r="H18" s="3" t="s">
        <v>398</v>
      </c>
      <c r="I18" s="17">
        <v>3.3</v>
      </c>
      <c r="Q18" s="5" t="e">
        <f>AVERAGE(J18:O18)</f>
        <v>#DIV/0!</v>
      </c>
      <c r="R18" s="5" t="e">
        <f>SQRT(VAR(J18:O18))</f>
        <v>#DIV/0!</v>
      </c>
      <c r="S18" s="3">
        <f>COUNT(J18:O18)</f>
        <v>0</v>
      </c>
      <c r="V18" s="382"/>
      <c r="AD18" s="5" t="e">
        <f>AVERAGE(W18:AC18)</f>
        <v>#DIV/0!</v>
      </c>
      <c r="AE18" s="5" t="e">
        <f>SQRT(VAR(W18:AC18))</f>
        <v>#DIV/0!</v>
      </c>
      <c r="AF18" s="3">
        <f>COUNT(W18:AC18)</f>
        <v>0</v>
      </c>
    </row>
    <row r="19" spans="1:32" ht="25.5">
      <c r="A19" s="382"/>
      <c r="G19" s="4">
        <v>20</v>
      </c>
      <c r="H19" s="3" t="s">
        <v>398</v>
      </c>
      <c r="I19" s="17">
        <v>3.3</v>
      </c>
      <c r="Q19" s="5" t="e">
        <f>AVERAGE(J19:O19)</f>
        <v>#DIV/0!</v>
      </c>
      <c r="R19" s="5" t="e">
        <f>SQRT(VAR(J19:O19))</f>
        <v>#DIV/0!</v>
      </c>
      <c r="S19" s="3">
        <f>COUNT(J19:O19)</f>
        <v>0</v>
      </c>
      <c r="V19" s="382"/>
      <c r="AD19" s="5" t="e">
        <f>AVERAGE(W19:AC19)</f>
        <v>#DIV/0!</v>
      </c>
      <c r="AE19" s="5" t="e">
        <f>SQRT(VAR(W19:AC19))</f>
        <v>#DIV/0!</v>
      </c>
      <c r="AF19" s="3">
        <f>COUNT(W19:AC19)</f>
        <v>0</v>
      </c>
    </row>
    <row r="20" spans="1:32" ht="25.5">
      <c r="A20" s="382"/>
      <c r="G20" s="4">
        <v>40</v>
      </c>
      <c r="H20" s="3" t="s">
        <v>398</v>
      </c>
      <c r="I20" s="17">
        <v>3.3</v>
      </c>
      <c r="Q20" s="5" t="e">
        <f>AVERAGE(J20:O20)</f>
        <v>#DIV/0!</v>
      </c>
      <c r="R20" s="5" t="e">
        <f>SQRT(VAR(J20:O20))</f>
        <v>#DIV/0!</v>
      </c>
      <c r="S20" s="3">
        <f>COUNT(J20:O20)</f>
        <v>0</v>
      </c>
      <c r="V20" s="382"/>
      <c r="AD20" s="5" t="e">
        <f>AVERAGE(W20:AC20)</f>
        <v>#DIV/0!</v>
      </c>
      <c r="AE20" s="5" t="e">
        <f>SQRT(VAR(W20:AC20))</f>
        <v>#DIV/0!</v>
      </c>
      <c r="AF20" s="3">
        <f>COUNT(W20:AC20)</f>
        <v>0</v>
      </c>
    </row>
    <row r="21" spans="1:32" ht="25.5">
      <c r="A21" s="382"/>
      <c r="G21" s="4">
        <v>10</v>
      </c>
      <c r="H21" s="11" t="s">
        <v>399</v>
      </c>
      <c r="I21" s="11">
        <v>0.12</v>
      </c>
      <c r="J21" s="20"/>
      <c r="K21" s="20"/>
      <c r="L21" s="20"/>
      <c r="M21" s="20"/>
      <c r="N21" s="20"/>
      <c r="O21" s="20"/>
      <c r="P21" s="20"/>
      <c r="Q21" s="27" t="e">
        <f>AVERAGE(J21:O21)</f>
        <v>#DIV/0!</v>
      </c>
      <c r="R21" s="27" t="e">
        <f>SQRT(VAR(J21:O21))</f>
        <v>#DIV/0!</v>
      </c>
      <c r="S21" s="11">
        <f>COUNT(J21:O21)</f>
        <v>0</v>
      </c>
      <c r="V21" s="382"/>
      <c r="W21" s="20"/>
      <c r="X21" s="20"/>
      <c r="Y21" s="20"/>
      <c r="Z21" s="20"/>
      <c r="AA21" s="20"/>
      <c r="AB21" s="20"/>
      <c r="AC21" s="20"/>
      <c r="AD21" s="192" t="e">
        <f>AVERAGE(W21:AC21)</f>
        <v>#DIV/0!</v>
      </c>
      <c r="AE21" s="192" t="e">
        <f>SQRT(VAR(W21:AC21))</f>
        <v>#DIV/0!</v>
      </c>
      <c r="AF21" s="193">
        <f>COUNT(W21:AC21)</f>
        <v>0</v>
      </c>
    </row>
    <row r="22" spans="1:32" ht="25.5">
      <c r="A22" s="382"/>
      <c r="G22" s="4">
        <v>20</v>
      </c>
      <c r="H22" s="11" t="s">
        <v>399</v>
      </c>
      <c r="I22" s="11">
        <v>0.12</v>
      </c>
      <c r="J22" s="20"/>
      <c r="K22" s="20"/>
      <c r="L22" s="20"/>
      <c r="M22" s="20"/>
      <c r="N22" s="20"/>
      <c r="O22" s="20"/>
      <c r="P22" s="20"/>
      <c r="Q22" s="27" t="e">
        <f>AVERAGE(J22:O22)</f>
        <v>#DIV/0!</v>
      </c>
      <c r="R22" s="27" t="e">
        <f>SQRT(VAR(J22:O22))</f>
        <v>#DIV/0!</v>
      </c>
      <c r="S22" s="11">
        <f>COUNT(J22:O22)</f>
        <v>0</v>
      </c>
      <c r="V22" s="382"/>
      <c r="W22" s="20"/>
      <c r="X22" s="20"/>
      <c r="Y22" s="20"/>
      <c r="Z22" s="20"/>
      <c r="AA22" s="20"/>
      <c r="AB22" s="20"/>
      <c r="AC22" s="20"/>
      <c r="AD22" s="192" t="e">
        <f>AVERAGE(W22:AC22)</f>
        <v>#DIV/0!</v>
      </c>
      <c r="AE22" s="192" t="e">
        <f>SQRT(VAR(W22:AC22))</f>
        <v>#DIV/0!</v>
      </c>
      <c r="AF22" s="193">
        <f>COUNT(W22:AC22)</f>
        <v>0</v>
      </c>
    </row>
    <row r="23" spans="1:32" ht="25.5">
      <c r="A23" s="382"/>
      <c r="G23" s="4">
        <v>40</v>
      </c>
      <c r="H23" s="11" t="s">
        <v>399</v>
      </c>
      <c r="I23" s="11">
        <v>0.12</v>
      </c>
      <c r="J23" s="20"/>
      <c r="K23" s="20"/>
      <c r="L23" s="20"/>
      <c r="M23" s="20"/>
      <c r="N23" s="20"/>
      <c r="O23" s="20"/>
      <c r="P23" s="20"/>
      <c r="Q23" s="27" t="e">
        <f>AVERAGE(J23:O23)</f>
        <v>#DIV/0!</v>
      </c>
      <c r="R23" s="27" t="e">
        <f>SQRT(VAR(J23:O23))</f>
        <v>#DIV/0!</v>
      </c>
      <c r="S23" s="11">
        <f>COUNT(J23:O23)</f>
        <v>0</v>
      </c>
      <c r="V23" s="382"/>
      <c r="W23" s="20"/>
      <c r="X23" s="20"/>
      <c r="Y23" s="20"/>
      <c r="Z23" s="20"/>
      <c r="AA23" s="20"/>
      <c r="AB23" s="20"/>
      <c r="AC23" s="20"/>
      <c r="AD23" s="192" t="e">
        <f>AVERAGE(W23:AC23)</f>
        <v>#DIV/0!</v>
      </c>
      <c r="AE23" s="192" t="e">
        <f>SQRT(VAR(W23:AC23))</f>
        <v>#DIV/0!</v>
      </c>
      <c r="AF23" s="193">
        <f>COUNT(W23:AC23)</f>
        <v>0</v>
      </c>
    </row>
    <row r="24" spans="1:32">
      <c r="A24" s="382"/>
      <c r="Q24" s="5" t="e">
        <f>AVERAGE(J24:O24)</f>
        <v>#DIV/0!</v>
      </c>
      <c r="R24" s="5" t="e">
        <f>SQRT(VAR(J24:O24))</f>
        <v>#DIV/0!</v>
      </c>
      <c r="S24" s="3">
        <f>COUNT(J24:O24)</f>
        <v>0</v>
      </c>
      <c r="V24" s="382"/>
      <c r="AD24" s="5"/>
    </row>
    <row r="25" spans="1:32" ht="25.5">
      <c r="A25" s="382"/>
      <c r="B25" s="3" t="s">
        <v>394</v>
      </c>
      <c r="C25" s="3" t="s">
        <v>404</v>
      </c>
      <c r="D25" s="3" t="s">
        <v>405</v>
      </c>
      <c r="E25" s="3" t="s">
        <v>397</v>
      </c>
      <c r="G25" s="4">
        <v>10</v>
      </c>
      <c r="H25" s="3" t="s">
        <v>398</v>
      </c>
      <c r="I25" s="17">
        <v>3.3</v>
      </c>
      <c r="Q25" s="5" t="e">
        <f>AVERAGE(J25:O25)</f>
        <v>#DIV/0!</v>
      </c>
      <c r="R25" s="5" t="e">
        <f>SQRT(VAR(J25:O25))</f>
        <v>#DIV/0!</v>
      </c>
      <c r="S25" s="3">
        <f>COUNT(J25:O25)</f>
        <v>0</v>
      </c>
      <c r="V25" s="382"/>
      <c r="AD25" s="5" t="e">
        <f>AVERAGE(W25:AC25)</f>
        <v>#DIV/0!</v>
      </c>
      <c r="AE25" s="5" t="e">
        <f>SQRT(VAR(W25:AC25))</f>
        <v>#DIV/0!</v>
      </c>
      <c r="AF25" s="3">
        <f>COUNT(W25:AC25)</f>
        <v>0</v>
      </c>
    </row>
    <row r="26" spans="1:32" ht="25.5">
      <c r="A26" s="382"/>
      <c r="G26" s="4">
        <v>20</v>
      </c>
      <c r="H26" s="3" t="s">
        <v>398</v>
      </c>
      <c r="I26" s="17">
        <v>3.3</v>
      </c>
      <c r="Q26" s="5" t="e">
        <f>AVERAGE(J26:O26)</f>
        <v>#DIV/0!</v>
      </c>
      <c r="R26" s="5" t="e">
        <f>SQRT(VAR(J26:O26))</f>
        <v>#DIV/0!</v>
      </c>
      <c r="S26" s="3">
        <f>COUNT(J26:O26)</f>
        <v>0</v>
      </c>
      <c r="V26" s="382"/>
      <c r="AD26" s="5" t="e">
        <f>AVERAGE(W26:AC26)</f>
        <v>#DIV/0!</v>
      </c>
      <c r="AE26" s="5" t="e">
        <f>SQRT(VAR(W26:AC26))</f>
        <v>#DIV/0!</v>
      </c>
      <c r="AF26" s="3">
        <f>COUNT(W26:AC26)</f>
        <v>0</v>
      </c>
    </row>
    <row r="27" spans="1:32" ht="25.5">
      <c r="A27" s="382"/>
      <c r="G27" s="4">
        <v>40</v>
      </c>
      <c r="H27" s="3" t="s">
        <v>398</v>
      </c>
      <c r="I27" s="17">
        <v>3.3</v>
      </c>
      <c r="Q27" s="5" t="e">
        <f>AVERAGE(J27:O27)</f>
        <v>#DIV/0!</v>
      </c>
      <c r="R27" s="5" t="e">
        <f>SQRT(VAR(J27:O27))</f>
        <v>#DIV/0!</v>
      </c>
      <c r="S27" s="3">
        <f>COUNT(J27:O27)</f>
        <v>0</v>
      </c>
      <c r="V27" s="382"/>
      <c r="AD27" s="5" t="e">
        <f>AVERAGE(W27:AC27)</f>
        <v>#DIV/0!</v>
      </c>
      <c r="AE27" s="5" t="e">
        <f>SQRT(VAR(W27:AC27))</f>
        <v>#DIV/0!</v>
      </c>
      <c r="AF27" s="3">
        <f>COUNT(W27:AC27)</f>
        <v>0</v>
      </c>
    </row>
    <row r="28" spans="1:32" ht="25.5">
      <c r="A28" s="382"/>
      <c r="G28" s="4">
        <v>10</v>
      </c>
      <c r="H28" s="11" t="s">
        <v>399</v>
      </c>
      <c r="I28" s="11">
        <v>0.12</v>
      </c>
      <c r="J28" s="20"/>
      <c r="K28" s="20"/>
      <c r="L28" s="20"/>
      <c r="M28" s="20"/>
      <c r="N28" s="20"/>
      <c r="O28" s="20"/>
      <c r="P28" s="20"/>
      <c r="Q28" s="27" t="e">
        <f>AVERAGE(J28:O28)</f>
        <v>#DIV/0!</v>
      </c>
      <c r="R28" s="27" t="e">
        <f>SQRT(VAR(J28:O28))</f>
        <v>#DIV/0!</v>
      </c>
      <c r="S28" s="11">
        <f>COUNT(J28:O28)</f>
        <v>0</v>
      </c>
      <c r="V28" s="382"/>
      <c r="W28" s="20"/>
      <c r="X28" s="20"/>
      <c r="Y28" s="20"/>
      <c r="Z28" s="20"/>
      <c r="AA28" s="20"/>
      <c r="AB28" s="20"/>
      <c r="AC28" s="20"/>
      <c r="AD28" s="192" t="e">
        <f>AVERAGE(W28:AC28)</f>
        <v>#DIV/0!</v>
      </c>
      <c r="AE28" s="192" t="e">
        <f>SQRT(VAR(W28:AC28))</f>
        <v>#DIV/0!</v>
      </c>
      <c r="AF28" s="193">
        <f>COUNT(W28:AC28)</f>
        <v>0</v>
      </c>
    </row>
    <row r="29" spans="1:32" ht="25.5">
      <c r="A29" s="382"/>
      <c r="G29" s="4">
        <v>20</v>
      </c>
      <c r="H29" s="11" t="s">
        <v>399</v>
      </c>
      <c r="I29" s="11">
        <v>0.12</v>
      </c>
      <c r="J29" s="20"/>
      <c r="K29" s="20"/>
      <c r="L29" s="20"/>
      <c r="M29" s="20"/>
      <c r="N29" s="20"/>
      <c r="O29" s="20"/>
      <c r="P29" s="20"/>
      <c r="Q29" s="27" t="e">
        <f>AVERAGE(J29:O29)</f>
        <v>#DIV/0!</v>
      </c>
      <c r="R29" s="27" t="e">
        <f>SQRT(VAR(J29:O29))</f>
        <v>#DIV/0!</v>
      </c>
      <c r="S29" s="11">
        <f>COUNT(J29:O29)</f>
        <v>0</v>
      </c>
      <c r="V29" s="382"/>
      <c r="W29" s="20"/>
      <c r="X29" s="20"/>
      <c r="Y29" s="20"/>
      <c r="Z29" s="20"/>
      <c r="AA29" s="20"/>
      <c r="AB29" s="20"/>
      <c r="AC29" s="20"/>
      <c r="AD29" s="192" t="e">
        <f>AVERAGE(W29:AC29)</f>
        <v>#DIV/0!</v>
      </c>
      <c r="AE29" s="192" t="e">
        <f>SQRT(VAR(W29:AC29))</f>
        <v>#DIV/0!</v>
      </c>
      <c r="AF29" s="193">
        <f>COUNT(W29:AC29)</f>
        <v>0</v>
      </c>
    </row>
    <row r="30" spans="1:32" ht="25.5">
      <c r="A30" s="382"/>
      <c r="G30" s="4">
        <v>40</v>
      </c>
      <c r="H30" s="11" t="s">
        <v>399</v>
      </c>
      <c r="I30" s="11">
        <v>0.12</v>
      </c>
      <c r="J30" s="20"/>
      <c r="K30" s="20"/>
      <c r="L30" s="20"/>
      <c r="M30" s="20"/>
      <c r="N30" s="20"/>
      <c r="O30" s="20"/>
      <c r="P30" s="20"/>
      <c r="Q30" s="27" t="e">
        <f>AVERAGE(J30:O30)</f>
        <v>#DIV/0!</v>
      </c>
      <c r="R30" s="27" t="e">
        <f>SQRT(VAR(J30:O30))</f>
        <v>#DIV/0!</v>
      </c>
      <c r="S30" s="11">
        <f>COUNT(J30:O30)</f>
        <v>0</v>
      </c>
      <c r="V30" s="382"/>
      <c r="W30" s="20"/>
      <c r="X30" s="20"/>
      <c r="Y30" s="20"/>
      <c r="Z30" s="20"/>
      <c r="AA30" s="20"/>
      <c r="AB30" s="20"/>
      <c r="AC30" s="20"/>
      <c r="AD30" s="192" t="e">
        <f>AVERAGE(W30:AC30)</f>
        <v>#DIV/0!</v>
      </c>
      <c r="AE30" s="192" t="e">
        <f>SQRT(VAR(W30:AC30))</f>
        <v>#DIV/0!</v>
      </c>
      <c r="AF30" s="193">
        <f>COUNT(W30:AC30)</f>
        <v>0</v>
      </c>
    </row>
    <row r="31" spans="1:32">
      <c r="A31" s="382"/>
      <c r="Q31" s="5" t="e">
        <f>AVERAGE(J31:O31)</f>
        <v>#DIV/0!</v>
      </c>
      <c r="R31" s="5" t="e">
        <f>SQRT(VAR(J31:O31))</f>
        <v>#DIV/0!</v>
      </c>
      <c r="S31" s="3">
        <f>COUNT(J31:O31)</f>
        <v>0</v>
      </c>
      <c r="V31" s="382"/>
      <c r="AD31" s="5"/>
    </row>
    <row r="32" spans="1:32" ht="25.5">
      <c r="A32" s="382"/>
      <c r="B32" s="3" t="s">
        <v>394</v>
      </c>
      <c r="C32" s="3" t="s">
        <v>406</v>
      </c>
      <c r="D32" s="29" t="s">
        <v>402</v>
      </c>
      <c r="E32" s="3" t="s">
        <v>397</v>
      </c>
      <c r="G32" s="4">
        <v>10</v>
      </c>
      <c r="H32" s="3" t="s">
        <v>398</v>
      </c>
      <c r="I32" s="17">
        <v>3.3</v>
      </c>
      <c r="K32" s="2">
        <v>9.58</v>
      </c>
      <c r="Q32" s="5">
        <f>AVERAGE(J32:O32)</f>
        <v>9.58</v>
      </c>
      <c r="R32" s="5" t="e">
        <f>SQRT(VAR(J32:O32))</f>
        <v>#DIV/0!</v>
      </c>
      <c r="S32" s="3">
        <f>COUNT(J32:O32)</f>
        <v>1</v>
      </c>
      <c r="V32" s="382"/>
      <c r="X32" s="2">
        <v>10.02</v>
      </c>
      <c r="AD32" s="5">
        <f>AVERAGE(W32:AC32)</f>
        <v>10.02</v>
      </c>
      <c r="AE32" s="5" t="e">
        <f>SQRT(VAR(W32:AC32))</f>
        <v>#DIV/0!</v>
      </c>
      <c r="AF32" s="3">
        <f>COUNT(W32:AC32)</f>
        <v>1</v>
      </c>
    </row>
    <row r="33" spans="1:32" ht="25.5">
      <c r="A33" s="382"/>
      <c r="D33" s="29"/>
      <c r="G33" s="4">
        <v>20</v>
      </c>
      <c r="H33" s="3" t="s">
        <v>398</v>
      </c>
      <c r="I33" s="17">
        <v>3.3</v>
      </c>
      <c r="K33" s="2">
        <f>K32*DL_OH!$W$16</f>
        <v>10.811966382684776</v>
      </c>
      <c r="Q33" s="5">
        <f>AVERAGE(J33:O33)</f>
        <v>10.811966382684776</v>
      </c>
      <c r="R33" s="5" t="e">
        <f>SQRT(VAR(J33:O33))</f>
        <v>#DIV/0!</v>
      </c>
      <c r="S33" s="3">
        <f>COUNT(J33:O33)</f>
        <v>1</v>
      </c>
      <c r="V33" s="382"/>
      <c r="X33" s="2">
        <f>X32*DL_OH!$W$15</f>
        <v>11.231847104530576</v>
      </c>
      <c r="AD33" s="5">
        <f>AVERAGE(W33:AC33)</f>
        <v>11.231847104530576</v>
      </c>
      <c r="AE33" s="5" t="e">
        <f>SQRT(VAR(W33:AC33))</f>
        <v>#DIV/0!</v>
      </c>
      <c r="AF33" s="3">
        <f>COUNT(W33:AC33)</f>
        <v>1</v>
      </c>
    </row>
    <row r="34" spans="1:32" ht="25.5">
      <c r="A34" s="382"/>
      <c r="D34" s="29"/>
      <c r="G34" s="4">
        <v>40</v>
      </c>
      <c r="H34" s="3" t="s">
        <v>398</v>
      </c>
      <c r="I34" s="17">
        <v>3.3</v>
      </c>
      <c r="K34" s="2">
        <f>K32*DL_OH!$AA$16</f>
        <v>11.549271241077593</v>
      </c>
      <c r="Q34" s="5">
        <f>AVERAGE(J34:O34)</f>
        <v>11.549271241077593</v>
      </c>
      <c r="R34" s="5" t="e">
        <f>SQRT(VAR(J34:O34))</f>
        <v>#DIV/0!</v>
      </c>
      <c r="S34" s="3">
        <f>COUNT(J34:O34)</f>
        <v>1</v>
      </c>
      <c r="V34" s="382"/>
      <c r="X34" s="2">
        <f>X32*DL_OH!$AA$15</f>
        <v>11.962526385022487</v>
      </c>
      <c r="AD34" s="5">
        <f>AVERAGE(W34:AC34)</f>
        <v>11.962526385022487</v>
      </c>
      <c r="AE34" s="5" t="e">
        <f>SQRT(VAR(W34:AC34))</f>
        <v>#DIV/0!</v>
      </c>
      <c r="AF34" s="3">
        <f>COUNT(W34:AC34)</f>
        <v>1</v>
      </c>
    </row>
    <row r="35" spans="1:32" ht="25.5">
      <c r="A35" s="382"/>
      <c r="G35" s="4">
        <v>10</v>
      </c>
      <c r="H35" s="11" t="s">
        <v>399</v>
      </c>
      <c r="I35" s="11">
        <v>0.12</v>
      </c>
      <c r="J35" s="20"/>
      <c r="K35" s="20">
        <v>0.251</v>
      </c>
      <c r="L35" s="20"/>
      <c r="M35" s="20"/>
      <c r="N35" s="20"/>
      <c r="O35" s="20"/>
      <c r="P35" s="20"/>
      <c r="Q35" s="27">
        <f>AVERAGE(J35:O35)</f>
        <v>0.251</v>
      </c>
      <c r="R35" s="27" t="e">
        <f>SQRT(VAR(J35:O35))</f>
        <v>#DIV/0!</v>
      </c>
      <c r="S35" s="11">
        <f>COUNT(J35:O35)</f>
        <v>1</v>
      </c>
      <c r="V35" s="382"/>
      <c r="W35" s="20"/>
      <c r="X35" s="20">
        <v>0.27</v>
      </c>
      <c r="Y35" s="20"/>
      <c r="Z35" s="20"/>
      <c r="AA35" s="20"/>
      <c r="AB35" s="20"/>
      <c r="AC35" s="20"/>
      <c r="AD35" s="192">
        <f>AVERAGE(W35:AC35)</f>
        <v>0.27</v>
      </c>
      <c r="AE35" s="192" t="e">
        <f>SQRT(VAR(W35:AC35))</f>
        <v>#DIV/0!</v>
      </c>
      <c r="AF35" s="193">
        <f>COUNT(W35:AC35)</f>
        <v>1</v>
      </c>
    </row>
    <row r="36" spans="1:32" ht="25.5">
      <c r="A36" s="382"/>
      <c r="G36" s="4">
        <v>20</v>
      </c>
      <c r="H36" s="11" t="s">
        <v>399</v>
      </c>
      <c r="I36" s="11">
        <v>0.12</v>
      </c>
      <c r="J36" s="20"/>
      <c r="K36" s="20">
        <f>K35*DL_OH!$W$16</f>
        <v>0.28327803361731513</v>
      </c>
      <c r="L36" s="20"/>
      <c r="M36" s="20"/>
      <c r="N36" s="20"/>
      <c r="O36" s="20"/>
      <c r="P36" s="20"/>
      <c r="Q36" s="27">
        <f>AVERAGE(J36:O36)</f>
        <v>0.28327803361731513</v>
      </c>
      <c r="R36" s="27" t="e">
        <f>SQRT(VAR(J36:O36))</f>
        <v>#DIV/0!</v>
      </c>
      <c r="S36" s="11">
        <f>COUNT(J36:O36)</f>
        <v>1</v>
      </c>
      <c r="V36" s="382"/>
      <c r="W36" s="20"/>
      <c r="X36" s="20">
        <f>X35*DL_OH!$W$15</f>
        <v>0.30265456269693175</v>
      </c>
      <c r="Y36" s="20"/>
      <c r="Z36" s="20"/>
      <c r="AA36" s="20"/>
      <c r="AB36" s="20"/>
      <c r="AC36" s="20"/>
      <c r="AD36" s="192">
        <f>AVERAGE(W36:AC36)</f>
        <v>0.30265456269693175</v>
      </c>
      <c r="AE36" s="192" t="e">
        <f>SQRT(VAR(W36:AC36))</f>
        <v>#DIV/0!</v>
      </c>
      <c r="AF36" s="193">
        <f>COUNT(W36:AC36)</f>
        <v>1</v>
      </c>
    </row>
    <row r="37" spans="1:32" ht="25.5">
      <c r="A37" s="382"/>
      <c r="G37" s="4">
        <v>40</v>
      </c>
      <c r="H37" s="11" t="s">
        <v>399</v>
      </c>
      <c r="I37" s="11">
        <v>0.12</v>
      </c>
      <c r="J37" s="20"/>
      <c r="K37" s="20">
        <f>K35*DL_OH!$AA$16</f>
        <v>0.30259572875892227</v>
      </c>
      <c r="L37" s="20"/>
      <c r="M37" s="20"/>
      <c r="N37" s="20"/>
      <c r="O37" s="20"/>
      <c r="P37" s="20"/>
      <c r="Q37" s="27">
        <f>AVERAGE(J37:O37)</f>
        <v>0.30259572875892227</v>
      </c>
      <c r="R37" s="27" t="e">
        <f>SQRT(VAR(J37:O37))</f>
        <v>#DIV/0!</v>
      </c>
      <c r="S37" s="11">
        <f>COUNT(J37:O37)</f>
        <v>1</v>
      </c>
      <c r="V37" s="382"/>
      <c r="W37" s="20"/>
      <c r="X37" s="20">
        <f>X35*DL_OH!$AA$15</f>
        <v>0.32234352534491734</v>
      </c>
      <c r="Y37" s="20"/>
      <c r="Z37" s="20"/>
      <c r="AA37" s="20"/>
      <c r="AB37" s="20"/>
      <c r="AC37" s="20"/>
      <c r="AD37" s="192">
        <f>AVERAGE(W37:AC37)</f>
        <v>0.32234352534491734</v>
      </c>
      <c r="AE37" s="192" t="e">
        <f>SQRT(VAR(W37:AC37))</f>
        <v>#DIV/0!</v>
      </c>
      <c r="AF37" s="193">
        <f>COUNT(W37:AC37)</f>
        <v>1</v>
      </c>
    </row>
    <row r="38" spans="1:32">
      <c r="A38" s="382"/>
      <c r="Q38" s="5" t="e">
        <f>AVERAGE(J38:O38)</f>
        <v>#DIV/0!</v>
      </c>
      <c r="R38" s="5" t="e">
        <f>SQRT(VAR(J38:O38))</f>
        <v>#DIV/0!</v>
      </c>
      <c r="S38" s="3">
        <f>COUNT(J38:O38)</f>
        <v>0</v>
      </c>
      <c r="V38" s="382"/>
      <c r="AD38" s="5"/>
    </row>
    <row r="39" spans="1:32" ht="25.5">
      <c r="A39" s="382"/>
      <c r="B39" s="3" t="s">
        <v>394</v>
      </c>
      <c r="C39" s="3" t="s">
        <v>395</v>
      </c>
      <c r="D39" s="3" t="s">
        <v>407</v>
      </c>
      <c r="E39" s="3" t="s">
        <v>397</v>
      </c>
      <c r="G39" s="4">
        <v>10</v>
      </c>
      <c r="H39" s="3" t="s">
        <v>398</v>
      </c>
      <c r="I39" s="17">
        <v>3.3</v>
      </c>
      <c r="Q39" s="5" t="e">
        <f>AVERAGE(J39:O39)</f>
        <v>#DIV/0!</v>
      </c>
      <c r="R39" s="5" t="e">
        <f>SQRT(VAR(J39:O39))</f>
        <v>#DIV/0!</v>
      </c>
      <c r="S39" s="3">
        <f>COUNT(J39:O39)</f>
        <v>0</v>
      </c>
      <c r="V39" s="382"/>
      <c r="AD39" s="5" t="e">
        <f>AVERAGE(W39:AC39)</f>
        <v>#DIV/0!</v>
      </c>
      <c r="AE39" s="5" t="e">
        <f>SQRT(VAR(W39:AC39))</f>
        <v>#DIV/0!</v>
      </c>
      <c r="AF39" s="3">
        <f>COUNT(W39:AC39)</f>
        <v>0</v>
      </c>
    </row>
    <row r="40" spans="1:32" ht="25.5">
      <c r="A40" s="382"/>
      <c r="G40" s="4">
        <v>20</v>
      </c>
      <c r="H40" s="3" t="s">
        <v>398</v>
      </c>
      <c r="I40" s="17">
        <v>3.3</v>
      </c>
      <c r="Q40" s="5" t="e">
        <f>AVERAGE(J40:O40)</f>
        <v>#DIV/0!</v>
      </c>
      <c r="R40" s="5" t="e">
        <f>SQRT(VAR(J40:O40))</f>
        <v>#DIV/0!</v>
      </c>
      <c r="S40" s="3">
        <f>COUNT(J40:O40)</f>
        <v>0</v>
      </c>
      <c r="V40" s="382"/>
      <c r="AD40" s="5" t="e">
        <f>AVERAGE(W40:AC40)</f>
        <v>#DIV/0!</v>
      </c>
      <c r="AE40" s="5" t="e">
        <f>SQRT(VAR(W40:AC40))</f>
        <v>#DIV/0!</v>
      </c>
      <c r="AF40" s="3">
        <f>COUNT(W40:AC40)</f>
        <v>0</v>
      </c>
    </row>
    <row r="41" spans="1:32" ht="25.5">
      <c r="A41" s="382"/>
      <c r="G41" s="4">
        <v>40</v>
      </c>
      <c r="H41" s="3" t="s">
        <v>398</v>
      </c>
      <c r="I41" s="17">
        <v>3.3</v>
      </c>
      <c r="Q41" s="5" t="e">
        <f>AVERAGE(J41:O41)</f>
        <v>#DIV/0!</v>
      </c>
      <c r="R41" s="5" t="e">
        <f>SQRT(VAR(J41:O41))</f>
        <v>#DIV/0!</v>
      </c>
      <c r="S41" s="3">
        <f>COUNT(J41:O41)</f>
        <v>0</v>
      </c>
      <c r="V41" s="382"/>
      <c r="AD41" s="5" t="e">
        <f>AVERAGE(W41:AC41)</f>
        <v>#DIV/0!</v>
      </c>
      <c r="AE41" s="5" t="e">
        <f>SQRT(VAR(W41:AC41))</f>
        <v>#DIV/0!</v>
      </c>
      <c r="AF41" s="3">
        <f>COUNT(W41:AC41)</f>
        <v>0</v>
      </c>
    </row>
    <row r="42" spans="1:32" ht="25.5">
      <c r="A42" s="382"/>
      <c r="G42" s="4">
        <v>10</v>
      </c>
      <c r="H42" s="11" t="s">
        <v>399</v>
      </c>
      <c r="I42" s="11">
        <v>0.12</v>
      </c>
      <c r="J42" s="20"/>
      <c r="K42" s="20"/>
      <c r="L42" s="20"/>
      <c r="M42" s="20"/>
      <c r="N42" s="20"/>
      <c r="O42" s="20"/>
      <c r="P42" s="20"/>
      <c r="Q42" s="27" t="e">
        <f>AVERAGE(J42:O42)</f>
        <v>#DIV/0!</v>
      </c>
      <c r="R42" s="27" t="e">
        <f>SQRT(VAR(J42:O42))</f>
        <v>#DIV/0!</v>
      </c>
      <c r="S42" s="11">
        <f>COUNT(J42:O42)</f>
        <v>0</v>
      </c>
      <c r="V42" s="382"/>
      <c r="W42" s="20"/>
      <c r="X42" s="20"/>
      <c r="Y42" s="20"/>
      <c r="Z42" s="20"/>
      <c r="AA42" s="20"/>
      <c r="AB42" s="20"/>
      <c r="AC42" s="20"/>
      <c r="AD42" s="192" t="e">
        <f>AVERAGE(W42:AC42)</f>
        <v>#DIV/0!</v>
      </c>
      <c r="AE42" s="192" t="e">
        <f>SQRT(VAR(W42:AC42))</f>
        <v>#DIV/0!</v>
      </c>
      <c r="AF42" s="193">
        <f>COUNT(W42:AC42)</f>
        <v>0</v>
      </c>
    </row>
    <row r="43" spans="1:32" ht="25.5">
      <c r="A43" s="382"/>
      <c r="G43" s="4">
        <v>20</v>
      </c>
      <c r="H43" s="11" t="s">
        <v>399</v>
      </c>
      <c r="I43" s="11">
        <v>0.12</v>
      </c>
      <c r="J43" s="20"/>
      <c r="K43" s="20"/>
      <c r="L43" s="20"/>
      <c r="M43" s="20"/>
      <c r="N43" s="20"/>
      <c r="O43" s="20"/>
      <c r="P43" s="20"/>
      <c r="Q43" s="27" t="e">
        <f>AVERAGE(J43:O43)</f>
        <v>#DIV/0!</v>
      </c>
      <c r="R43" s="27" t="e">
        <f>SQRT(VAR(J43:O43))</f>
        <v>#DIV/0!</v>
      </c>
      <c r="S43" s="11">
        <f>COUNT(J43:O43)</f>
        <v>0</v>
      </c>
      <c r="V43" s="382"/>
      <c r="W43" s="20"/>
      <c r="X43" s="20"/>
      <c r="Y43" s="20"/>
      <c r="Z43" s="20"/>
      <c r="AA43" s="20"/>
      <c r="AB43" s="20"/>
      <c r="AC43" s="20"/>
      <c r="AD43" s="192" t="e">
        <f>AVERAGE(W43:AC43)</f>
        <v>#DIV/0!</v>
      </c>
      <c r="AE43" s="192" t="e">
        <f>SQRT(VAR(W43:AC43))</f>
        <v>#DIV/0!</v>
      </c>
      <c r="AF43" s="193">
        <f>COUNT(W43:AC43)</f>
        <v>0</v>
      </c>
    </row>
    <row r="44" spans="1:32" ht="25.5">
      <c r="A44" s="382"/>
      <c r="G44" s="4">
        <v>40</v>
      </c>
      <c r="H44" s="11" t="s">
        <v>399</v>
      </c>
      <c r="I44" s="11">
        <v>0.12</v>
      </c>
      <c r="J44" s="20"/>
      <c r="K44" s="20"/>
      <c r="L44" s="20"/>
      <c r="M44" s="20"/>
      <c r="N44" s="20"/>
      <c r="O44" s="20"/>
      <c r="P44" s="20"/>
      <c r="Q44" s="27" t="e">
        <f>AVERAGE(J44:O44)</f>
        <v>#DIV/0!</v>
      </c>
      <c r="R44" s="27" t="e">
        <f>SQRT(VAR(J44:O44))</f>
        <v>#DIV/0!</v>
      </c>
      <c r="S44" s="11">
        <f>COUNT(J44:O44)</f>
        <v>0</v>
      </c>
      <c r="V44" s="382"/>
      <c r="W44" s="20"/>
      <c r="X44" s="20"/>
      <c r="Y44" s="20"/>
      <c r="Z44" s="20"/>
      <c r="AA44" s="20"/>
      <c r="AB44" s="20"/>
      <c r="AC44" s="20"/>
      <c r="AD44" s="192" t="e">
        <f>AVERAGE(W44:AC44)</f>
        <v>#DIV/0!</v>
      </c>
      <c r="AE44" s="192" t="e">
        <f>SQRT(VAR(W44:AC44))</f>
        <v>#DIV/0!</v>
      </c>
      <c r="AF44" s="193">
        <f>COUNT(W44:AC44)</f>
        <v>0</v>
      </c>
    </row>
    <row r="45" spans="1:32">
      <c r="A45" s="382"/>
      <c r="Q45" s="5"/>
      <c r="V45" s="382"/>
      <c r="AD45" s="5"/>
    </row>
    <row r="46" spans="1:32" ht="25.5">
      <c r="A46" s="382"/>
      <c r="B46" s="3" t="s">
        <v>394</v>
      </c>
      <c r="C46" s="3" t="s">
        <v>395</v>
      </c>
      <c r="D46" s="3" t="s">
        <v>408</v>
      </c>
      <c r="E46" s="3" t="s">
        <v>397</v>
      </c>
      <c r="G46" s="4">
        <v>10</v>
      </c>
      <c r="H46" s="3" t="s">
        <v>398</v>
      </c>
      <c r="I46" s="17">
        <v>3.3</v>
      </c>
      <c r="Q46" s="5" t="e">
        <f>AVERAGE(J46:O46)</f>
        <v>#DIV/0!</v>
      </c>
      <c r="R46" s="5" t="e">
        <f>SQRT(VAR(J46:O46))</f>
        <v>#DIV/0!</v>
      </c>
      <c r="S46" s="3">
        <f>COUNT(J46:O46)</f>
        <v>0</v>
      </c>
      <c r="V46" s="382"/>
      <c r="AC46" s="37"/>
      <c r="AD46" s="5" t="e">
        <f>AVERAGE(W46:AC46)</f>
        <v>#DIV/0!</v>
      </c>
      <c r="AE46" s="5" t="e">
        <f>SQRT(VAR(W46:AC46))</f>
        <v>#DIV/0!</v>
      </c>
      <c r="AF46" s="3">
        <f>COUNT(W46:AC46)</f>
        <v>0</v>
      </c>
    </row>
    <row r="47" spans="1:32" ht="25.5">
      <c r="A47" s="382"/>
      <c r="G47" s="4">
        <v>20</v>
      </c>
      <c r="H47" s="3" t="s">
        <v>398</v>
      </c>
      <c r="I47" s="17">
        <v>3.3</v>
      </c>
      <c r="Q47" s="5" t="e">
        <f>AVERAGE(J47:O47)</f>
        <v>#DIV/0!</v>
      </c>
      <c r="R47" s="5" t="e">
        <f>SQRT(VAR(J47:O47))</f>
        <v>#DIV/0!</v>
      </c>
      <c r="S47" s="3">
        <f>COUNT(J47:O47)</f>
        <v>0</v>
      </c>
      <c r="V47" s="382"/>
      <c r="AC47" s="37"/>
      <c r="AD47" s="5" t="e">
        <f>AVERAGE(W47:AC47)</f>
        <v>#DIV/0!</v>
      </c>
      <c r="AE47" s="5" t="e">
        <f>SQRT(VAR(W47:AC47))</f>
        <v>#DIV/0!</v>
      </c>
      <c r="AF47" s="3">
        <f>COUNT(W47:AC47)</f>
        <v>0</v>
      </c>
    </row>
    <row r="48" spans="1:32" ht="25.5">
      <c r="A48" s="382"/>
      <c r="G48" s="4">
        <v>40</v>
      </c>
      <c r="H48" s="3" t="s">
        <v>398</v>
      </c>
      <c r="I48" s="17">
        <v>3.3</v>
      </c>
      <c r="Q48" s="5" t="e">
        <f>AVERAGE(J48:O48)</f>
        <v>#DIV/0!</v>
      </c>
      <c r="R48" s="5" t="e">
        <f>SQRT(VAR(J48:O48))</f>
        <v>#DIV/0!</v>
      </c>
      <c r="S48" s="3">
        <f>COUNT(J48:O48)</f>
        <v>0</v>
      </c>
      <c r="V48" s="382"/>
      <c r="AC48" s="37"/>
      <c r="AD48" s="5" t="e">
        <f>AVERAGE(W48:AC48)</f>
        <v>#DIV/0!</v>
      </c>
      <c r="AE48" s="5" t="e">
        <f>SQRT(VAR(W48:AC48))</f>
        <v>#DIV/0!</v>
      </c>
      <c r="AF48" s="3">
        <f>COUNT(W48:AC48)</f>
        <v>0</v>
      </c>
    </row>
    <row r="49" spans="1:32" ht="25.5">
      <c r="A49" s="382"/>
      <c r="G49" s="4">
        <v>10</v>
      </c>
      <c r="H49" s="11" t="s">
        <v>399</v>
      </c>
      <c r="I49" s="11">
        <v>0.12</v>
      </c>
      <c r="J49" s="20"/>
      <c r="K49" s="20"/>
      <c r="L49" s="20"/>
      <c r="M49" s="20"/>
      <c r="N49" s="20"/>
      <c r="O49" s="20"/>
      <c r="P49" s="20"/>
      <c r="Q49" s="27" t="e">
        <f>AVERAGE(J49:O49)</f>
        <v>#DIV/0!</v>
      </c>
      <c r="R49" s="27" t="e">
        <f>SQRT(VAR(J49:O49))</f>
        <v>#DIV/0!</v>
      </c>
      <c r="S49" s="11">
        <f>COUNT(J49:O49)</f>
        <v>0</v>
      </c>
      <c r="V49" s="382"/>
      <c r="W49" s="20"/>
      <c r="X49" s="20"/>
      <c r="Y49" s="20"/>
      <c r="Z49" s="20"/>
      <c r="AA49" s="20"/>
      <c r="AB49" s="20"/>
      <c r="AC49" s="38"/>
      <c r="AD49" s="192" t="e">
        <f>AVERAGE(W49:AC49)</f>
        <v>#DIV/0!</v>
      </c>
      <c r="AE49" s="192" t="e">
        <f>SQRT(VAR(W49:AC49))</f>
        <v>#DIV/0!</v>
      </c>
      <c r="AF49" s="193">
        <f>COUNT(W49:AC49)</f>
        <v>0</v>
      </c>
    </row>
    <row r="50" spans="1:32" ht="25.5">
      <c r="A50" s="382"/>
      <c r="G50" s="4">
        <v>20</v>
      </c>
      <c r="H50" s="11" t="s">
        <v>399</v>
      </c>
      <c r="I50" s="11">
        <v>0.12</v>
      </c>
      <c r="J50" s="20"/>
      <c r="K50" s="20"/>
      <c r="L50" s="20"/>
      <c r="M50" s="20"/>
      <c r="N50" s="20"/>
      <c r="O50" s="20"/>
      <c r="P50" s="20"/>
      <c r="Q50" s="27" t="e">
        <f>AVERAGE(J50:O50)</f>
        <v>#DIV/0!</v>
      </c>
      <c r="R50" s="27" t="e">
        <f>SQRT(VAR(J50:O50))</f>
        <v>#DIV/0!</v>
      </c>
      <c r="S50" s="11">
        <f>COUNT(J50:O50)</f>
        <v>0</v>
      </c>
      <c r="V50" s="382"/>
      <c r="W50" s="20"/>
      <c r="X50" s="20"/>
      <c r="Y50" s="20"/>
      <c r="Z50" s="20"/>
      <c r="AA50" s="20"/>
      <c r="AB50" s="20"/>
      <c r="AC50" s="38"/>
      <c r="AD50" s="192" t="e">
        <f>AVERAGE(W50:AC50)</f>
        <v>#DIV/0!</v>
      </c>
      <c r="AE50" s="192" t="e">
        <f>SQRT(VAR(W50:AC50))</f>
        <v>#DIV/0!</v>
      </c>
      <c r="AF50" s="193">
        <f>COUNT(W50:AC50)</f>
        <v>0</v>
      </c>
    </row>
    <row r="51" spans="1:32" ht="25.5">
      <c r="A51" s="382"/>
      <c r="G51" s="4">
        <v>40</v>
      </c>
      <c r="H51" s="11" t="s">
        <v>399</v>
      </c>
      <c r="I51" s="11">
        <v>0.12</v>
      </c>
      <c r="J51" s="20"/>
      <c r="K51" s="20"/>
      <c r="L51" s="20"/>
      <c r="M51" s="20"/>
      <c r="N51" s="20"/>
      <c r="O51" s="20"/>
      <c r="P51" s="20"/>
      <c r="Q51" s="27" t="e">
        <f>AVERAGE(J51:O51)</f>
        <v>#DIV/0!</v>
      </c>
      <c r="R51" s="27" t="e">
        <f>SQRT(VAR(J51:O51))</f>
        <v>#DIV/0!</v>
      </c>
      <c r="S51" s="11">
        <f>COUNT(J51:O51)</f>
        <v>0</v>
      </c>
      <c r="V51" s="382"/>
      <c r="W51" s="20"/>
      <c r="X51" s="20"/>
      <c r="Y51" s="20"/>
      <c r="Z51" s="20"/>
      <c r="AA51" s="20"/>
      <c r="AB51" s="20"/>
      <c r="AC51" s="38"/>
      <c r="AD51" s="192" t="e">
        <f>AVERAGE(W51:AC51)</f>
        <v>#DIV/0!</v>
      </c>
      <c r="AE51" s="192" t="e">
        <f>SQRT(VAR(W51:AC51))</f>
        <v>#DIV/0!</v>
      </c>
      <c r="AF51" s="193">
        <f>COUNT(W51:AC51)</f>
        <v>0</v>
      </c>
    </row>
    <row r="52" spans="1:32">
      <c r="A52" s="382"/>
      <c r="Q52" s="5"/>
      <c r="V52" s="382"/>
      <c r="AD52" s="5"/>
    </row>
    <row r="53" spans="1:32">
      <c r="A53" s="382"/>
      <c r="Q53" s="5"/>
      <c r="V53" s="382"/>
      <c r="AD53" s="5"/>
    </row>
    <row r="54" spans="1:32">
      <c r="A54" s="382"/>
      <c r="B54" s="9" t="s">
        <v>25</v>
      </c>
      <c r="C54" s="9"/>
      <c r="D54" s="9" t="s">
        <v>25</v>
      </c>
      <c r="E54" s="9"/>
      <c r="F54" s="9"/>
      <c r="G54" s="10"/>
      <c r="H54" s="13"/>
      <c r="I54" s="13"/>
      <c r="J54" s="16"/>
      <c r="K54" s="16"/>
      <c r="L54" s="16"/>
      <c r="M54" s="16"/>
      <c r="N54" s="16"/>
      <c r="O54" s="16"/>
      <c r="P54" s="16"/>
      <c r="Q54" s="26"/>
      <c r="R54" s="26"/>
      <c r="S54" s="13"/>
      <c r="V54" s="382"/>
      <c r="W54" s="16"/>
      <c r="X54" s="16"/>
      <c r="Y54" s="16"/>
      <c r="Z54" s="16"/>
      <c r="AA54" s="16"/>
      <c r="AB54" s="16"/>
      <c r="AC54" s="16"/>
      <c r="AD54" s="26"/>
      <c r="AE54" s="26"/>
      <c r="AF54" s="13"/>
    </row>
    <row r="55" spans="1:32" ht="31.5" customHeight="1">
      <c r="A55" s="382"/>
      <c r="B55" s="3" t="s">
        <v>394</v>
      </c>
      <c r="C55" s="3" t="s">
        <v>395</v>
      </c>
      <c r="D55" s="29" t="s">
        <v>409</v>
      </c>
      <c r="E55" s="3" t="s">
        <v>410</v>
      </c>
      <c r="F55" s="3" t="s">
        <v>44</v>
      </c>
      <c r="G55" s="4">
        <v>20</v>
      </c>
      <c r="H55" s="3" t="s">
        <v>398</v>
      </c>
      <c r="I55" s="17">
        <v>3.3</v>
      </c>
      <c r="J55" s="2">
        <f>DL_OH!S54*7.672</f>
        <v>7.8167547169811336</v>
      </c>
      <c r="L55" s="2">
        <f>DL_OH!S65*7.6963</f>
        <v>7.768228037383178</v>
      </c>
      <c r="O55" s="229">
        <f>DL_OH!S62*6.05</f>
        <v>5.9358490566037734</v>
      </c>
      <c r="P55" s="229">
        <f>DL_OH!S128*5.66</f>
        <v>5.5532075471698112</v>
      </c>
      <c r="Q55" s="5">
        <f>AVERAGE(J55:P55)</f>
        <v>6.7685098395344738</v>
      </c>
      <c r="R55" s="5">
        <f>SQRT(VAR(J55:P55))</f>
        <v>1.1928310077934483</v>
      </c>
      <c r="S55" s="3">
        <f>COUNT(J55:P55)</f>
        <v>4</v>
      </c>
      <c r="V55" s="382"/>
      <c r="W55" s="2">
        <f>DL_OH!S54*7.604</f>
        <v>7.747471698113209</v>
      </c>
      <c r="AA55" s="2">
        <f>DL_OH!S61*5.17</f>
        <v>5.0724528301886807</v>
      </c>
      <c r="AB55" s="229">
        <f>DL_OH!S62*6.59</f>
        <v>6.4656603773584909</v>
      </c>
      <c r="AD55" s="5">
        <f>AVERAGE(W55:AC55)</f>
        <v>6.4285283018867929</v>
      </c>
      <c r="AE55" s="5">
        <f>SQRT(VAR(W55:AC55))</f>
        <v>1.337895952310826</v>
      </c>
      <c r="AF55" s="3">
        <f>COUNT(W55:AC55)</f>
        <v>3</v>
      </c>
    </row>
    <row r="56" spans="1:32" ht="31.5" customHeight="1">
      <c r="A56" s="382"/>
      <c r="D56" s="29"/>
      <c r="G56" s="4">
        <v>40</v>
      </c>
      <c r="H56" s="3" t="s">
        <v>398</v>
      </c>
      <c r="I56" s="17">
        <v>3.3</v>
      </c>
      <c r="J56" s="2">
        <f>J55*DL_OH!$W$54</f>
        <v>9.01131843142457</v>
      </c>
      <c r="L56" s="2">
        <f>L55*DL_OH!$W$65</f>
        <v>8.9135162567588839</v>
      </c>
      <c r="O56" s="229">
        <f>O55*DL_OH!$W$62</f>
        <v>6.8585282459061077</v>
      </c>
      <c r="P56" s="229">
        <f>P55*DL_OH!$W$128</f>
        <v>6.407193947749942</v>
      </c>
      <c r="Q56" s="5">
        <f>AVERAGE(J56:P56)</f>
        <v>7.7976392204598755</v>
      </c>
      <c r="R56" s="5">
        <f>SQRT(VAR(J56:P56))</f>
        <v>1.3581195659435497</v>
      </c>
      <c r="S56" s="3">
        <f>COUNT(J56:P56)</f>
        <v>4</v>
      </c>
      <c r="V56" s="382"/>
      <c r="W56" s="2">
        <f>W55*DL_OH!$W$54</f>
        <v>8.9314475172774284</v>
      </c>
      <c r="AA56" s="2">
        <f>AA55*DL_OH!$W$61</f>
        <v>5.9047421021579387</v>
      </c>
      <c r="AB56" s="229">
        <f>AB55*DL_OH!$W$62</f>
        <v>7.4706944033919429</v>
      </c>
      <c r="AD56" s="5">
        <f>AVERAGE(W56:AC56)</f>
        <v>7.435628007609103</v>
      </c>
      <c r="AE56" s="5">
        <f>SQRT(VAR(W56:AC56))</f>
        <v>1.5136573775340725</v>
      </c>
      <c r="AF56" s="3">
        <f>COUNT(W56:AC56)</f>
        <v>3</v>
      </c>
    </row>
    <row r="57" spans="1:32" ht="31.5" customHeight="1">
      <c r="A57" s="382"/>
      <c r="D57" s="29"/>
      <c r="G57" s="4">
        <v>100</v>
      </c>
      <c r="H57" s="3" t="s">
        <v>398</v>
      </c>
      <c r="I57" s="17">
        <v>3.3</v>
      </c>
      <c r="J57" s="2">
        <f>J55*DL_OH!$AA$54</f>
        <v>9.8284855700550118</v>
      </c>
      <c r="L57" s="2">
        <f>L55*DL_OH!$AA$65</f>
        <v>9.6986505489945767</v>
      </c>
      <c r="O57" s="229">
        <f>O55*DL_OH!$AA$62</f>
        <v>7.4890843331970327</v>
      </c>
      <c r="P57" s="229">
        <f>P55*DL_OH!$AA$128</f>
        <v>6.9907206284827135</v>
      </c>
      <c r="Q57" s="5">
        <f>AVERAGE(J57:P57)</f>
        <v>8.5017352701823334</v>
      </c>
      <c r="R57" s="5">
        <f>SQRT(VAR(J57:P57))</f>
        <v>1.4721299433671227</v>
      </c>
      <c r="S57" s="3">
        <f>COUNT(J57:P57)</f>
        <v>4</v>
      </c>
      <c r="V57" s="382"/>
      <c r="W57" s="2">
        <f>W55*DL_OH!$AA$54</f>
        <v>9.7413717772025947</v>
      </c>
      <c r="AA57" s="2">
        <f>AA55*DL_OH!$AA$61</f>
        <v>6.4720228521387968</v>
      </c>
      <c r="AB57" s="229">
        <f>AB55*DL_OH!$AA$62</f>
        <v>8.1575315298790816</v>
      </c>
      <c r="AD57" s="5">
        <f>AVERAGE(W57:AC57)</f>
        <v>8.1236420530734907</v>
      </c>
      <c r="AE57" s="5">
        <f>SQRT(VAR(W57:AC57))</f>
        <v>1.6349379104212387</v>
      </c>
      <c r="AF57" s="3">
        <f>COUNT(W57:AC57)</f>
        <v>3</v>
      </c>
    </row>
    <row r="58" spans="1:32" ht="25.5">
      <c r="A58" s="382"/>
      <c r="G58" s="4">
        <v>20</v>
      </c>
      <c r="H58" s="11" t="s">
        <v>399</v>
      </c>
      <c r="I58" s="11">
        <v>0.12</v>
      </c>
      <c r="J58" s="20">
        <f>DL_OH!S54*0.189</f>
        <v>0.1925660377358491</v>
      </c>
      <c r="K58" s="20"/>
      <c r="L58" s="20">
        <f>DL_OH!S65*0.1479</f>
        <v>0.14928224299065423</v>
      </c>
      <c r="M58" s="20"/>
      <c r="N58" s="20"/>
      <c r="O58" s="230">
        <f>DL_OH!S62*0.16</f>
        <v>0.15698113207547171</v>
      </c>
      <c r="P58" s="230">
        <f>DL_OH!S128*0.16</f>
        <v>0.15698113207547168</v>
      </c>
      <c r="Q58" s="27">
        <f>AVERAGE(J58:P58)</f>
        <v>0.16395263621936168</v>
      </c>
      <c r="R58" s="27">
        <f>SQRT(VAR(J58:P58))</f>
        <v>1.941778329165637E-2</v>
      </c>
      <c r="S58" s="11">
        <f>COUNT(J58:P58)</f>
        <v>4</v>
      </c>
      <c r="V58" s="382"/>
      <c r="W58" s="20">
        <f>DL_OH!S54*0.185</f>
        <v>0.1884905660377359</v>
      </c>
      <c r="X58" s="20"/>
      <c r="Y58" s="20"/>
      <c r="Z58" s="20"/>
      <c r="AA58" s="20">
        <f>DL_OH!S61*0.15</f>
        <v>0.14716981132075474</v>
      </c>
      <c r="AB58" s="230">
        <f>DL_OH!S62*0.2</f>
        <v>0.19622641509433963</v>
      </c>
      <c r="AC58" s="20"/>
      <c r="AD58" s="192">
        <f>AVERAGE(W58:AC58)</f>
        <v>0.17729559748427678</v>
      </c>
      <c r="AE58" s="192">
        <f>SQRT(VAR(W58:AC58))</f>
        <v>2.6374857044812936E-2</v>
      </c>
      <c r="AF58" s="193">
        <f>COUNT(W58:AC58)</f>
        <v>3</v>
      </c>
    </row>
    <row r="59" spans="1:32" ht="25.5">
      <c r="A59" s="8"/>
      <c r="G59" s="4">
        <v>40</v>
      </c>
      <c r="H59" s="11" t="s">
        <v>399</v>
      </c>
      <c r="I59" s="11">
        <v>0.12</v>
      </c>
      <c r="J59" s="20">
        <f>J58*DL_OH!$W$54</f>
        <v>0.22199415843837902</v>
      </c>
      <c r="K59" s="20"/>
      <c r="L59" s="20">
        <f>L58*DL_OH!$W$65</f>
        <v>0.17129127689599405</v>
      </c>
      <c r="M59" s="20"/>
      <c r="N59" s="20"/>
      <c r="O59" s="230">
        <f>O58*DL_OH!$W$62</f>
        <v>0.181382565180988</v>
      </c>
      <c r="P59" s="230">
        <f>P58*DL_OH!$W$128</f>
        <v>0.18112209039575805</v>
      </c>
      <c r="Q59" s="27">
        <f>AVERAGE(J59:P59)</f>
        <v>0.18894752272777976</v>
      </c>
      <c r="R59" s="27">
        <f>SQRT(VAR(J59:P59))</f>
        <v>2.2526200467672879E-2</v>
      </c>
      <c r="S59" s="11">
        <f>COUNT(J59:P59)</f>
        <v>4</v>
      </c>
      <c r="V59" s="382"/>
      <c r="W59" s="20">
        <f>W58*DL_OH!$W$54</f>
        <v>0.21729586937090012</v>
      </c>
      <c r="X59" s="20"/>
      <c r="Y59" s="20"/>
      <c r="Z59" s="20"/>
      <c r="AA59" s="20">
        <f>AA58*DL_OH!$W$61</f>
        <v>0.17131746911483378</v>
      </c>
      <c r="AB59" s="230">
        <f>AB58*DL_OH!$W$62</f>
        <v>0.22672820647623501</v>
      </c>
      <c r="AC59" s="20"/>
      <c r="AD59" s="192">
        <f>AVERAGE(W59:AC59)</f>
        <v>0.20511384832065629</v>
      </c>
      <c r="AE59" s="192">
        <f>SQRT(VAR(W59:AC59))</f>
        <v>2.9646056759457647E-2</v>
      </c>
      <c r="AF59" s="193">
        <f>COUNT(W59:AC59)</f>
        <v>3</v>
      </c>
    </row>
    <row r="60" spans="1:32" ht="25.5">
      <c r="A60" s="8"/>
      <c r="G60" s="4">
        <v>100</v>
      </c>
      <c r="H60" s="11" t="s">
        <v>399</v>
      </c>
      <c r="I60" s="11">
        <v>0.12</v>
      </c>
      <c r="J60" s="20">
        <f>J58*DL_OH!$AA$54</f>
        <v>0.24212510072215815</v>
      </c>
      <c r="K60" s="20"/>
      <c r="L60" s="20">
        <f>L58*DL_OH!$AA$65</f>
        <v>0.18637922328863196</v>
      </c>
      <c r="M60" s="20"/>
      <c r="N60" s="20"/>
      <c r="O60" s="230">
        <f>O58*DL_OH!$AA$62</f>
        <v>0.19805842864653311</v>
      </c>
      <c r="P60" s="230">
        <f>P58*DL_OH!$AA$128</f>
        <v>0.19761754426806255</v>
      </c>
      <c r="Q60" s="27">
        <f>AVERAGE(J60:P60)</f>
        <v>0.20604507423134644</v>
      </c>
      <c r="R60" s="27">
        <f>SQRT(VAR(J60:P60))</f>
        <v>2.4653084822919849E-2</v>
      </c>
      <c r="S60" s="11">
        <f>COUNT(J60:P60)</f>
        <v>4</v>
      </c>
      <c r="V60" s="382"/>
      <c r="W60" s="20">
        <f>W58*DL_OH!$AA$54</f>
        <v>0.23700075996613365</v>
      </c>
      <c r="X60" s="20"/>
      <c r="Y60" s="20"/>
      <c r="Z60" s="20"/>
      <c r="AA60" s="20">
        <f>AA58*DL_OH!$AA$61</f>
        <v>0.18777629164812754</v>
      </c>
      <c r="AB60" s="230">
        <f>AB58*DL_OH!$AA$62</f>
        <v>0.24757303580816639</v>
      </c>
      <c r="AC60" s="20"/>
      <c r="AD60" s="192">
        <f>AVERAGE(W60:AC60)</f>
        <v>0.22411669580747584</v>
      </c>
      <c r="AE60" s="192">
        <f>SQRT(VAR(W60:AC60))</f>
        <v>3.1912567821606015E-2</v>
      </c>
      <c r="AF60" s="193">
        <f>COUNT(W60:AC60)</f>
        <v>3</v>
      </c>
    </row>
    <row r="61" spans="1:32">
      <c r="A61" s="8"/>
      <c r="Q61" s="5"/>
      <c r="V61" s="382"/>
      <c r="AD61" s="5"/>
    </row>
    <row r="62" spans="1:32" ht="31.5" customHeight="1">
      <c r="A62" s="8"/>
      <c r="B62" s="3" t="s">
        <v>394</v>
      </c>
      <c r="C62" s="3" t="s">
        <v>395</v>
      </c>
      <c r="D62" s="29" t="s">
        <v>409</v>
      </c>
      <c r="E62" s="3" t="s">
        <v>397</v>
      </c>
      <c r="F62" s="3" t="s">
        <v>44</v>
      </c>
      <c r="G62" s="4">
        <v>20</v>
      </c>
      <c r="H62" s="3" t="s">
        <v>398</v>
      </c>
      <c r="I62" s="17">
        <v>3.3</v>
      </c>
      <c r="J62" s="2">
        <f>DL_OH!S38*7.515</f>
        <v>7.6567924528301887</v>
      </c>
      <c r="Q62" s="5">
        <f>AVERAGE(J62:O62)</f>
        <v>7.6567924528301887</v>
      </c>
      <c r="R62" s="5" t="e">
        <f>SQRT(VAR(J62:O62))</f>
        <v>#DIV/0!</v>
      </c>
      <c r="S62" s="3">
        <f>COUNT(J62:O62)</f>
        <v>1</v>
      </c>
      <c r="V62" s="382"/>
      <c r="W62" s="2">
        <f>DL_OH!S38*7.433</f>
        <v>7.5732452830188679</v>
      </c>
      <c r="AC62" s="229"/>
      <c r="AD62" s="5">
        <f>AVERAGE(W62:AC62)</f>
        <v>7.5732452830188679</v>
      </c>
      <c r="AE62" s="5" t="e">
        <f>SQRT(VAR(W62:AC62))</f>
        <v>#DIV/0!</v>
      </c>
      <c r="AF62" s="3">
        <f>COUNT(W62:AC62)</f>
        <v>1</v>
      </c>
    </row>
    <row r="63" spans="1:32" ht="31.5" customHeight="1">
      <c r="A63" s="8"/>
      <c r="D63" s="29"/>
      <c r="G63" s="4">
        <v>40</v>
      </c>
      <c r="H63" s="3" t="s">
        <v>398</v>
      </c>
      <c r="I63" s="17">
        <v>3.3</v>
      </c>
      <c r="J63" s="2">
        <f>J62*DL_OH!$W$38</f>
        <v>8.6284675921906508</v>
      </c>
      <c r="Q63" s="5">
        <f>AVERAGE(J63:O63)</f>
        <v>8.6284675921906508</v>
      </c>
      <c r="R63" s="5" t="e">
        <f>SQRT(VAR(J63:O63))</f>
        <v>#DIV/0!</v>
      </c>
      <c r="S63" s="3">
        <f>COUNT(J63:O63)</f>
        <v>1</v>
      </c>
      <c r="V63" s="382"/>
      <c r="W63" s="2">
        <f>W62*DL_OH!$W$38</f>
        <v>8.5343179790755972</v>
      </c>
      <c r="AC63" s="229"/>
      <c r="AD63" s="5">
        <f>AVERAGE(W63:AC63)</f>
        <v>8.5343179790755972</v>
      </c>
      <c r="AE63" s="5" t="e">
        <f>SQRT(VAR(W63:AC63))</f>
        <v>#DIV/0!</v>
      </c>
      <c r="AF63" s="3">
        <f>COUNT(W63:AC63)</f>
        <v>1</v>
      </c>
    </row>
    <row r="64" spans="1:32" ht="25.5">
      <c r="A64" s="8"/>
      <c r="G64" s="4">
        <v>20</v>
      </c>
      <c r="H64" s="11" t="s">
        <v>399</v>
      </c>
      <c r="I64" s="11">
        <v>0.12</v>
      </c>
      <c r="J64" s="20">
        <f>DL_OH!S38*0.161</f>
        <v>0.16403773584905662</v>
      </c>
      <c r="K64" s="20"/>
      <c r="L64" s="20"/>
      <c r="M64" s="20"/>
      <c r="N64" s="20"/>
      <c r="O64" s="20"/>
      <c r="P64" s="20"/>
      <c r="Q64" s="27">
        <f>AVERAGE(J64:O64)</f>
        <v>0.16403773584905662</v>
      </c>
      <c r="R64" s="27" t="e">
        <f>SQRT(VAR(J64:O64))</f>
        <v>#DIV/0!</v>
      </c>
      <c r="S64" s="11">
        <f>COUNT(J64:O64)</f>
        <v>1</v>
      </c>
      <c r="V64" s="382"/>
      <c r="W64" s="20">
        <f>DL_OH!S38*0.156</f>
        <v>0.1589433962264151</v>
      </c>
      <c r="X64" s="20"/>
      <c r="Y64" s="20"/>
      <c r="Z64" s="20"/>
      <c r="AA64" s="20"/>
      <c r="AB64" s="20"/>
      <c r="AC64" s="230"/>
      <c r="AD64" s="192">
        <f>AVERAGE(W64:AC64)</f>
        <v>0.1589433962264151</v>
      </c>
      <c r="AE64" s="192" t="e">
        <f>SQRT(VAR(W64:AC64))</f>
        <v>#DIV/0!</v>
      </c>
      <c r="AF64" s="193">
        <f>COUNT(W64:AC64)</f>
        <v>1</v>
      </c>
    </row>
    <row r="65" spans="1:32" ht="25.5">
      <c r="A65" s="8"/>
      <c r="G65" s="4">
        <v>40</v>
      </c>
      <c r="H65" s="11" t="s">
        <v>399</v>
      </c>
      <c r="I65" s="11">
        <v>0.12</v>
      </c>
      <c r="J65" s="20">
        <f>J64*DL_OH!$W$38</f>
        <v>0.18485472818931403</v>
      </c>
      <c r="K65" s="20"/>
      <c r="L65" s="20"/>
      <c r="M65" s="20"/>
      <c r="N65" s="20"/>
      <c r="O65" s="20"/>
      <c r="P65" s="20"/>
      <c r="Q65" s="27">
        <f>AVERAGE(J65:O65)</f>
        <v>0.18485472818931403</v>
      </c>
      <c r="R65" s="27" t="e">
        <f>SQRT(VAR(J65:O65))</f>
        <v>#DIV/0!</v>
      </c>
      <c r="S65" s="11">
        <f>COUNT(J65:O65)</f>
        <v>1</v>
      </c>
      <c r="V65" s="382"/>
      <c r="W65" s="20">
        <f>W64*DL_OH!$W$38</f>
        <v>0.17911389812132289</v>
      </c>
      <c r="X65" s="20"/>
      <c r="Y65" s="20"/>
      <c r="Z65" s="20"/>
      <c r="AA65" s="20"/>
      <c r="AB65" s="20"/>
      <c r="AC65" s="230"/>
      <c r="AD65" s="192">
        <f>AVERAGE(W65:AC65)</f>
        <v>0.17911389812132289</v>
      </c>
      <c r="AE65" s="192" t="e">
        <f>SQRT(VAR(W65:AC65))</f>
        <v>#DIV/0!</v>
      </c>
      <c r="AF65" s="193">
        <f>COUNT(W65:AC65)</f>
        <v>1</v>
      </c>
    </row>
    <row r="66" spans="1:32">
      <c r="A66" s="8"/>
      <c r="Q66" s="5"/>
      <c r="V66" s="382"/>
      <c r="AD66" s="5"/>
    </row>
    <row r="67" spans="1:32" ht="31.5" customHeight="1">
      <c r="A67" s="8"/>
      <c r="B67" s="3" t="s">
        <v>394</v>
      </c>
      <c r="C67" s="3" t="s">
        <v>401</v>
      </c>
      <c r="D67" s="29" t="s">
        <v>411</v>
      </c>
      <c r="E67" s="3" t="s">
        <v>410</v>
      </c>
      <c r="F67" s="3" t="s">
        <v>44</v>
      </c>
      <c r="G67" s="4">
        <v>20</v>
      </c>
      <c r="H67" s="3" t="s">
        <v>398</v>
      </c>
      <c r="I67" s="17">
        <v>3.3</v>
      </c>
      <c r="J67" s="2">
        <f>DL_OH!S55*9.041</f>
        <v>9.2115849056603754</v>
      </c>
      <c r="Q67" s="5">
        <f>AVERAGE(J67:O67)</f>
        <v>9.2115849056603754</v>
      </c>
      <c r="R67" s="5" t="e">
        <f>SQRT(VAR(J67:O67))</f>
        <v>#DIV/0!</v>
      </c>
      <c r="S67" s="3">
        <f>COUNT(J67:O67)</f>
        <v>1</v>
      </c>
      <c r="V67" s="382"/>
      <c r="W67" s="2">
        <f>DL_OH!S55*9.049</f>
        <v>9.219735849056601</v>
      </c>
      <c r="AD67" s="5">
        <f>AVERAGE(W67:AC67)</f>
        <v>9.219735849056601</v>
      </c>
      <c r="AE67" s="5" t="e">
        <f>SQRT(VAR(W67:AC67))</f>
        <v>#DIV/0!</v>
      </c>
      <c r="AF67" s="3">
        <f>COUNT(W67:AC67)</f>
        <v>1</v>
      </c>
    </row>
    <row r="68" spans="1:32" ht="31.5" customHeight="1">
      <c r="A68" s="8"/>
      <c r="D68" s="29"/>
      <c r="G68" s="4">
        <v>40</v>
      </c>
      <c r="H68" s="3" t="s">
        <v>398</v>
      </c>
      <c r="I68" s="17">
        <v>3.3</v>
      </c>
      <c r="J68" s="2">
        <f>J67*DL_OH!$W$55</f>
        <v>10.637287754361539</v>
      </c>
      <c r="Q68" s="5">
        <f>AVERAGE(J68:O68)</f>
        <v>10.637287754361539</v>
      </c>
      <c r="R68" s="5" t="e">
        <f>SQRT(VAR(J68:O68))</f>
        <v>#DIV/0!</v>
      </c>
      <c r="S68" s="3">
        <f>COUNT(J68:O68)</f>
        <v>1</v>
      </c>
      <c r="V68" s="382"/>
      <c r="W68" s="2">
        <f>W67*DL_OH!$W$55</f>
        <v>10.646700242143298</v>
      </c>
      <c r="AD68" s="5">
        <f>AVERAGE(W68:AC68)</f>
        <v>10.646700242143298</v>
      </c>
      <c r="AE68" s="5" t="e">
        <f>SQRT(VAR(W68:AC68))</f>
        <v>#DIV/0!</v>
      </c>
      <c r="AF68" s="3">
        <f>COUNT(W68:AC68)</f>
        <v>1</v>
      </c>
    </row>
    <row r="69" spans="1:32" ht="31.5" customHeight="1">
      <c r="A69" s="8"/>
      <c r="D69" s="29"/>
      <c r="G69" s="4">
        <v>100</v>
      </c>
      <c r="H69" s="3" t="s">
        <v>398</v>
      </c>
      <c r="I69" s="17">
        <v>3.3</v>
      </c>
      <c r="J69" s="2">
        <f>J67*DL_OH!$AA$55</f>
        <v>11.611851103344094</v>
      </c>
      <c r="Q69" s="5">
        <f>AVERAGE(J69:O69)</f>
        <v>11.611851103344094</v>
      </c>
      <c r="R69" s="5" t="e">
        <f>SQRT(VAR(J69:O69))</f>
        <v>#DIV/0!</v>
      </c>
      <c r="S69" s="3">
        <f>COUNT(J69:O69)</f>
        <v>1</v>
      </c>
      <c r="V69" s="382"/>
      <c r="W69" s="2">
        <f>W67*DL_OH!$AA$55</f>
        <v>11.622125941174726</v>
      </c>
      <c r="AD69" s="5">
        <f>AVERAGE(W69:AC69)</f>
        <v>11.622125941174726</v>
      </c>
      <c r="AE69" s="5" t="e">
        <f>SQRT(VAR(W69:AC69))</f>
        <v>#DIV/0!</v>
      </c>
      <c r="AF69" s="3">
        <f>COUNT(W69:AC69)</f>
        <v>1</v>
      </c>
    </row>
    <row r="70" spans="1:32" ht="25.5">
      <c r="A70" s="8"/>
      <c r="G70" s="4">
        <v>20</v>
      </c>
      <c r="H70" s="11" t="s">
        <v>399</v>
      </c>
      <c r="I70" s="11">
        <v>0.12</v>
      </c>
      <c r="J70" s="20">
        <f>DL_OH!S55*0.21</f>
        <v>0.21396226415094335</v>
      </c>
      <c r="K70" s="20"/>
      <c r="L70" s="20"/>
      <c r="M70" s="20"/>
      <c r="N70" s="20"/>
      <c r="O70" s="20"/>
      <c r="P70" s="20"/>
      <c r="Q70" s="27">
        <f>AVERAGE(J70:O70)</f>
        <v>0.21396226415094335</v>
      </c>
      <c r="R70" s="27" t="e">
        <f>SQRT(VAR(J70:O70))</f>
        <v>#DIV/0!</v>
      </c>
      <c r="S70" s="11">
        <f>COUNT(J70:O70)</f>
        <v>1</v>
      </c>
      <c r="V70" s="382"/>
      <c r="W70" s="20">
        <f>DL_OH!S55*0.215</f>
        <v>0.21905660377358485</v>
      </c>
      <c r="X70" s="20"/>
      <c r="Y70" s="20"/>
      <c r="Z70" s="20"/>
      <c r="AA70" s="20"/>
      <c r="AB70" s="20"/>
      <c r="AC70" s="20"/>
      <c r="AD70" s="192">
        <f>AVERAGE(W70:AC70)</f>
        <v>0.21905660377358485</v>
      </c>
      <c r="AE70" s="192" t="e">
        <f>SQRT(VAR(W70:AC70))</f>
        <v>#DIV/0!</v>
      </c>
      <c r="AF70" s="193">
        <f>COUNT(W70:AC70)</f>
        <v>1</v>
      </c>
    </row>
    <row r="71" spans="1:32" ht="25.5">
      <c r="A71" s="8"/>
      <c r="G71" s="4">
        <v>40</v>
      </c>
      <c r="H71" s="11" t="s">
        <v>399</v>
      </c>
      <c r="I71" s="11">
        <v>0.12</v>
      </c>
      <c r="J71" s="20">
        <f>J70*DL_OH!$W$55</f>
        <v>0.24707780427120044</v>
      </c>
      <c r="K71" s="20"/>
      <c r="L71" s="20"/>
      <c r="M71" s="20"/>
      <c r="N71" s="20"/>
      <c r="O71" s="20"/>
      <c r="P71" s="20"/>
      <c r="Q71" s="27">
        <f>AVERAGE(J71:O71)</f>
        <v>0.24707780427120044</v>
      </c>
      <c r="R71" s="27" t="e">
        <f>SQRT(VAR(J71:O71))</f>
        <v>#DIV/0!</v>
      </c>
      <c r="S71" s="11">
        <f>COUNT(J71:O71)</f>
        <v>1</v>
      </c>
      <c r="V71" s="382"/>
      <c r="W71" s="20">
        <f>W70*DL_OH!$W$55</f>
        <v>0.25296060913480045</v>
      </c>
      <c r="X71" s="20"/>
      <c r="Y71" s="20"/>
      <c r="Z71" s="20"/>
      <c r="AA71" s="20"/>
      <c r="AB71" s="20"/>
      <c r="AC71" s="20"/>
      <c r="AD71" s="192">
        <f>AVERAGE(W71:AC71)</f>
        <v>0.25296060913480045</v>
      </c>
      <c r="AE71" s="192" t="e">
        <f>SQRT(VAR(W71:AC71))</f>
        <v>#DIV/0!</v>
      </c>
      <c r="AF71" s="193">
        <f>COUNT(W71:AC71)</f>
        <v>1</v>
      </c>
    </row>
    <row r="72" spans="1:32" ht="25.5">
      <c r="A72" s="8"/>
      <c r="G72" s="4">
        <v>100</v>
      </c>
      <c r="H72" s="11" t="s">
        <v>399</v>
      </c>
      <c r="I72" s="11">
        <v>0.12</v>
      </c>
      <c r="J72" s="20">
        <f>J70*DL_OH!$AA$55</f>
        <v>0.26971449305411566</v>
      </c>
      <c r="K72" s="20"/>
      <c r="L72" s="20"/>
      <c r="M72" s="20"/>
      <c r="N72" s="20"/>
      <c r="O72" s="20"/>
      <c r="P72" s="20"/>
      <c r="Q72" s="27">
        <f>AVERAGE(J72:O72)</f>
        <v>0.26971449305411566</v>
      </c>
      <c r="R72" s="27" t="e">
        <f>SQRT(VAR(J72:O72))</f>
        <v>#DIV/0!</v>
      </c>
      <c r="S72" s="11">
        <f>COUNT(J72:O72)</f>
        <v>1</v>
      </c>
      <c r="V72" s="382"/>
      <c r="W72" s="20">
        <f>W70*DL_OH!$AA$55</f>
        <v>0.27613626669826125</v>
      </c>
      <c r="X72" s="20"/>
      <c r="Y72" s="20"/>
      <c r="Z72" s="20"/>
      <c r="AA72" s="20"/>
      <c r="AB72" s="20"/>
      <c r="AC72" s="20"/>
      <c r="AD72" s="192">
        <f>AVERAGE(W72:AC72)</f>
        <v>0.27613626669826125</v>
      </c>
      <c r="AE72" s="192" t="e">
        <f>SQRT(VAR(W72:AC72))</f>
        <v>#DIV/0!</v>
      </c>
      <c r="AF72" s="193">
        <f>COUNT(W72:AC72)</f>
        <v>1</v>
      </c>
    </row>
    <row r="73" spans="1:32">
      <c r="A73" s="8"/>
      <c r="Q73" s="5"/>
      <c r="V73" s="382"/>
      <c r="AD73" s="5"/>
    </row>
    <row r="74" spans="1:32" ht="31.5" customHeight="1">
      <c r="A74" s="8"/>
      <c r="B74" s="3" t="s">
        <v>394</v>
      </c>
      <c r="C74" s="3" t="s">
        <v>401</v>
      </c>
      <c r="D74" s="29" t="s">
        <v>411</v>
      </c>
      <c r="E74" s="3" t="s">
        <v>397</v>
      </c>
      <c r="F74" s="3" t="s">
        <v>44</v>
      </c>
      <c r="G74" s="4">
        <v>20</v>
      </c>
      <c r="H74" s="3" t="s">
        <v>398</v>
      </c>
      <c r="I74" s="17">
        <v>3.3</v>
      </c>
      <c r="J74" s="2">
        <f>DL_OH!S39*8.732</f>
        <v>8.8967547169811318</v>
      </c>
      <c r="Q74" s="5">
        <f>AVERAGE(J74:O74)</f>
        <v>8.8967547169811318</v>
      </c>
      <c r="R74" s="5" t="e">
        <f>SQRT(VAR(J74:O74))</f>
        <v>#DIV/0!</v>
      </c>
      <c r="S74" s="3">
        <f>COUNT(J74:O74)</f>
        <v>1</v>
      </c>
      <c r="V74" s="382"/>
      <c r="W74" s="2">
        <f>DL_OH!S39*8.783</f>
        <v>8.9487169811320744</v>
      </c>
      <c r="AD74" s="5">
        <f>AVERAGE(W74:AC74)</f>
        <v>8.9487169811320744</v>
      </c>
      <c r="AE74" s="5" t="e">
        <f>SQRT(VAR(W74:AC74))</f>
        <v>#DIV/0!</v>
      </c>
      <c r="AF74" s="3">
        <f>COUNT(W74:AC74)</f>
        <v>1</v>
      </c>
    </row>
    <row r="75" spans="1:32" ht="31.5" customHeight="1">
      <c r="A75" s="8"/>
      <c r="D75" s="29"/>
      <c r="G75" s="4">
        <v>40</v>
      </c>
      <c r="H75" s="3" t="s">
        <v>398</v>
      </c>
      <c r="I75" s="17">
        <v>3.3</v>
      </c>
      <c r="J75" s="2">
        <f>J74*DL_OH!$W$39</f>
        <v>10.077316901735349</v>
      </c>
      <c r="Q75" s="5">
        <f>AVERAGE(J75:O75)</f>
        <v>10.077316901735349</v>
      </c>
      <c r="R75" s="5" t="e">
        <f>SQRT(VAR(J75:O75))</f>
        <v>#DIV/0!</v>
      </c>
      <c r="S75" s="3">
        <f>COUNT(J75:O75)</f>
        <v>1</v>
      </c>
      <c r="V75" s="382"/>
      <c r="W75" s="2">
        <f>W74*DL_OH!$W$39</f>
        <v>10.136174341266784</v>
      </c>
      <c r="AD75" s="5">
        <f>AVERAGE(W75:AC75)</f>
        <v>10.136174341266784</v>
      </c>
      <c r="AE75" s="5" t="e">
        <f>SQRT(VAR(W75:AC75))</f>
        <v>#DIV/0!</v>
      </c>
      <c r="AF75" s="3">
        <f>COUNT(W75:AC75)</f>
        <v>1</v>
      </c>
    </row>
    <row r="76" spans="1:32" ht="25.5">
      <c r="A76" s="8"/>
      <c r="G76" s="4">
        <v>20</v>
      </c>
      <c r="H76" s="11" t="s">
        <v>399</v>
      </c>
      <c r="I76" s="11">
        <v>0.12</v>
      </c>
      <c r="J76" s="20">
        <f>DL_OH!S39*0.174</f>
        <v>0.17728301886792452</v>
      </c>
      <c r="K76" s="20"/>
      <c r="L76" s="20"/>
      <c r="M76" s="20"/>
      <c r="N76" s="20"/>
      <c r="O76" s="20"/>
      <c r="P76" s="20"/>
      <c r="Q76" s="27">
        <f>AVERAGE(J76:O76)</f>
        <v>0.17728301886792452</v>
      </c>
      <c r="R76" s="27" t="e">
        <f>SQRT(VAR(J76:O76))</f>
        <v>#DIV/0!</v>
      </c>
      <c r="S76" s="11">
        <f>COUNT(J76:O76)</f>
        <v>1</v>
      </c>
      <c r="V76" s="382"/>
      <c r="W76" s="20">
        <f>DL_OH!S39*0.18</f>
        <v>0.18339622641509434</v>
      </c>
      <c r="X76" s="20"/>
      <c r="Y76" s="20"/>
      <c r="Z76" s="20"/>
      <c r="AA76" s="20"/>
      <c r="AB76" s="20"/>
      <c r="AC76" s="20"/>
      <c r="AD76" s="192">
        <f>AVERAGE(W76:AC76)</f>
        <v>0.18339622641509434</v>
      </c>
      <c r="AE76" s="192" t="e">
        <f>SQRT(VAR(W76:AC76))</f>
        <v>#DIV/0!</v>
      </c>
      <c r="AF76" s="193">
        <f>COUNT(W76:AC76)</f>
        <v>1</v>
      </c>
    </row>
    <row r="77" spans="1:32" ht="25.5">
      <c r="A77" s="8"/>
      <c r="G77" s="4">
        <v>40</v>
      </c>
      <c r="H77" s="11" t="s">
        <v>399</v>
      </c>
      <c r="I77" s="11">
        <v>0.12</v>
      </c>
      <c r="J77" s="20">
        <f>J76*DL_OH!$W$39</f>
        <v>0.20080773487195955</v>
      </c>
      <c r="K77" s="20"/>
      <c r="L77" s="20"/>
      <c r="M77" s="20"/>
      <c r="N77" s="20"/>
      <c r="O77" s="20"/>
      <c r="P77" s="20"/>
      <c r="Q77" s="27">
        <f>AVERAGE(J77:O77)</f>
        <v>0.20080773487195955</v>
      </c>
      <c r="R77" s="27" t="e">
        <f>SQRT(VAR(J77:O77))</f>
        <v>#DIV/0!</v>
      </c>
      <c r="S77" s="11">
        <f>COUNT(J77:O77)</f>
        <v>1</v>
      </c>
      <c r="V77" s="382"/>
      <c r="W77" s="20">
        <f>W76*DL_OH!$W$39</f>
        <v>0.2077321395227168</v>
      </c>
      <c r="X77" s="20"/>
      <c r="Y77" s="20"/>
      <c r="Z77" s="20"/>
      <c r="AA77" s="20"/>
      <c r="AB77" s="20"/>
      <c r="AC77" s="20"/>
      <c r="AD77" s="192">
        <f>AVERAGE(W77:AC77)</f>
        <v>0.2077321395227168</v>
      </c>
      <c r="AE77" s="192" t="e">
        <f>SQRT(VAR(W77:AC77))</f>
        <v>#DIV/0!</v>
      </c>
      <c r="AF77" s="193">
        <f>COUNT(W77:AC77)</f>
        <v>1</v>
      </c>
    </row>
    <row r="78" spans="1:32">
      <c r="A78" s="8"/>
      <c r="Q78" s="5"/>
      <c r="V78" s="382"/>
      <c r="AD78" s="5"/>
    </row>
    <row r="79" spans="1:32" ht="25.5">
      <c r="A79" s="8"/>
      <c r="B79" s="3" t="s">
        <v>394</v>
      </c>
      <c r="C79" s="3" t="s">
        <v>404</v>
      </c>
      <c r="D79" s="191" t="s">
        <v>469</v>
      </c>
      <c r="E79" s="3" t="s">
        <v>397</v>
      </c>
      <c r="F79" s="3" t="s">
        <v>45</v>
      </c>
      <c r="G79" s="4">
        <v>20</v>
      </c>
      <c r="H79" s="3" t="s">
        <v>398</v>
      </c>
      <c r="I79" s="17">
        <v>3.3</v>
      </c>
      <c r="Q79" s="5" t="e">
        <f>AVERAGE(J79:O79)</f>
        <v>#DIV/0!</v>
      </c>
      <c r="R79" s="5" t="e">
        <f>SQRT(VAR(J79:O79))</f>
        <v>#DIV/0!</v>
      </c>
      <c r="S79" s="3">
        <f>COUNT(J79:O79)</f>
        <v>0</v>
      </c>
      <c r="V79" s="382"/>
      <c r="AD79" s="5" t="e">
        <f>AVERAGE(W79:AC79)</f>
        <v>#DIV/0!</v>
      </c>
      <c r="AE79" s="5" t="e">
        <f>SQRT(VAR(W79:AC79))</f>
        <v>#DIV/0!</v>
      </c>
      <c r="AF79" s="3">
        <f>COUNT(W79:AC79)</f>
        <v>0</v>
      </c>
    </row>
    <row r="80" spans="1:32" ht="25.5">
      <c r="A80" s="8"/>
      <c r="G80" s="4">
        <v>40</v>
      </c>
      <c r="H80" s="3" t="s">
        <v>398</v>
      </c>
      <c r="I80" s="17">
        <v>3.3</v>
      </c>
      <c r="Q80" s="5" t="e">
        <f>AVERAGE(J80:O80)</f>
        <v>#DIV/0!</v>
      </c>
      <c r="R80" s="5" t="e">
        <f>SQRT(VAR(J80:O80))</f>
        <v>#DIV/0!</v>
      </c>
      <c r="S80" s="3">
        <f>COUNT(J80:O80)</f>
        <v>0</v>
      </c>
      <c r="V80" s="382"/>
      <c r="AD80" s="5" t="e">
        <f>AVERAGE(W80:AC80)</f>
        <v>#DIV/0!</v>
      </c>
      <c r="AE80" s="5" t="e">
        <f>SQRT(VAR(W80:AC80))</f>
        <v>#DIV/0!</v>
      </c>
      <c r="AF80" s="3">
        <f>COUNT(W80:AC80)</f>
        <v>0</v>
      </c>
    </row>
    <row r="81" spans="1:32" ht="25.5">
      <c r="A81" s="8"/>
      <c r="G81" s="4">
        <v>20</v>
      </c>
      <c r="H81" s="11" t="s">
        <v>399</v>
      </c>
      <c r="I81" s="11">
        <v>0.12</v>
      </c>
      <c r="J81" s="20"/>
      <c r="K81" s="20"/>
      <c r="L81" s="20"/>
      <c r="M81" s="20"/>
      <c r="N81" s="20"/>
      <c r="O81" s="20"/>
      <c r="P81" s="20"/>
      <c r="Q81" s="27" t="e">
        <f>AVERAGE(J81:O81)</f>
        <v>#DIV/0!</v>
      </c>
      <c r="R81" s="27" t="e">
        <f>SQRT(VAR(J81:O81))</f>
        <v>#DIV/0!</v>
      </c>
      <c r="S81" s="11">
        <f>COUNT(J81:O81)</f>
        <v>0</v>
      </c>
      <c r="V81" s="382"/>
      <c r="W81" s="20"/>
      <c r="X81" s="20"/>
      <c r="Y81" s="20"/>
      <c r="Z81" s="20"/>
      <c r="AA81" s="20"/>
      <c r="AB81" s="20"/>
      <c r="AC81" s="20"/>
      <c r="AD81" s="192" t="e">
        <f>AVERAGE(W81:AC81)</f>
        <v>#DIV/0!</v>
      </c>
      <c r="AE81" s="192" t="e">
        <f>SQRT(VAR(W81:AC81))</f>
        <v>#DIV/0!</v>
      </c>
      <c r="AF81" s="193">
        <f>COUNT(W81:AC81)</f>
        <v>0</v>
      </c>
    </row>
    <row r="82" spans="1:32" ht="25.5">
      <c r="A82" s="8"/>
      <c r="G82" s="4">
        <v>40</v>
      </c>
      <c r="H82" s="11" t="s">
        <v>399</v>
      </c>
      <c r="I82" s="11">
        <v>0.12</v>
      </c>
      <c r="J82" s="20"/>
      <c r="K82" s="20"/>
      <c r="L82" s="20"/>
      <c r="M82" s="20"/>
      <c r="N82" s="20"/>
      <c r="O82" s="20"/>
      <c r="P82" s="20"/>
      <c r="Q82" s="27" t="e">
        <f>AVERAGE(J82:O82)</f>
        <v>#DIV/0!</v>
      </c>
      <c r="R82" s="27" t="e">
        <f>SQRT(VAR(J82:O82))</f>
        <v>#DIV/0!</v>
      </c>
      <c r="S82" s="11">
        <f>COUNT(J82:O82)</f>
        <v>0</v>
      </c>
      <c r="V82" s="8"/>
      <c r="W82" s="20"/>
      <c r="X82" s="20"/>
      <c r="Y82" s="20"/>
      <c r="Z82" s="20"/>
      <c r="AA82" s="20"/>
      <c r="AB82" s="20"/>
      <c r="AC82" s="20"/>
      <c r="AD82" s="192" t="e">
        <f>AVERAGE(W82:AC82)</f>
        <v>#DIV/0!</v>
      </c>
      <c r="AE82" s="192" t="e">
        <f>SQRT(VAR(W82:AC82))</f>
        <v>#DIV/0!</v>
      </c>
      <c r="AF82" s="193">
        <f>COUNT(W82:AC82)</f>
        <v>0</v>
      </c>
    </row>
    <row r="83" spans="1:32">
      <c r="A83" s="8"/>
      <c r="Q83" s="5"/>
      <c r="V83" s="8"/>
      <c r="AD83" s="5"/>
    </row>
    <row r="84" spans="1:32" ht="25.5">
      <c r="A84" s="8"/>
      <c r="B84" s="3" t="s">
        <v>394</v>
      </c>
      <c r="C84" s="3" t="s">
        <v>395</v>
      </c>
      <c r="D84" s="29" t="s">
        <v>409</v>
      </c>
      <c r="E84" s="3" t="s">
        <v>397</v>
      </c>
      <c r="F84" s="3" t="s">
        <v>45</v>
      </c>
      <c r="G84" s="4">
        <v>20</v>
      </c>
      <c r="H84" s="3" t="s">
        <v>398</v>
      </c>
      <c r="I84" s="17">
        <v>3.3</v>
      </c>
      <c r="K84" s="2">
        <v>9.2200000000000006</v>
      </c>
      <c r="M84" s="2">
        <f>DL_OH!S35*8.87</f>
        <v>8.7604938271604933</v>
      </c>
      <c r="Q84" s="5">
        <f>AVERAGE(J84:O84)</f>
        <v>8.990246913580247</v>
      </c>
      <c r="R84" s="5">
        <f>SQRT(VAR(J84:O84))</f>
        <v>0.32491993081189341</v>
      </c>
      <c r="S84" s="3">
        <f>COUNT(J84:O84)</f>
        <v>2</v>
      </c>
      <c r="V84" s="8"/>
      <c r="X84" s="2">
        <v>9.4700000000000006</v>
      </c>
      <c r="Z84" s="2">
        <f>DL_OH!S35*9.88</f>
        <v>9.7580246913580257</v>
      </c>
      <c r="AD84" s="5">
        <f>AVERAGE(W84:AC84)</f>
        <v>9.6140123456790132</v>
      </c>
      <c r="AE84" s="5">
        <f>SQRT(VAR(W84:AC84))</f>
        <v>0.20366421240842195</v>
      </c>
      <c r="AF84" s="3">
        <f>COUNT(W84:AC84)</f>
        <v>2</v>
      </c>
    </row>
    <row r="85" spans="1:32" ht="25.5">
      <c r="A85" s="8"/>
      <c r="D85" s="29"/>
      <c r="G85" s="4">
        <v>40</v>
      </c>
      <c r="H85" s="3" t="s">
        <v>398</v>
      </c>
      <c r="I85" s="17">
        <v>3.3</v>
      </c>
      <c r="K85" s="2">
        <f>K84*DL_OH!$W$34</f>
        <v>10.446176245861279</v>
      </c>
      <c r="M85" s="2">
        <f>M84*DL_OH!$W$35</f>
        <v>10.219615867100247</v>
      </c>
      <c r="Q85" s="5">
        <f>AVERAGE(J85:O85)</f>
        <v>10.332896056480763</v>
      </c>
      <c r="R85" s="5">
        <f>SQRT(VAR(J85:O85))</f>
        <v>0.16020238017011867</v>
      </c>
      <c r="S85" s="3">
        <f>COUNT(J85:O85)</f>
        <v>2</v>
      </c>
      <c r="V85" s="8"/>
      <c r="X85" s="2">
        <f>X84*DL_OH!$W$34</f>
        <v>10.729423974870533</v>
      </c>
      <c r="Z85" s="2">
        <f>Z84*DL_OH!$W$35</f>
        <v>11.383292532914369</v>
      </c>
      <c r="AD85" s="5">
        <f>AVERAGE(W85:AC85)</f>
        <v>11.056358253892451</v>
      </c>
      <c r="AE85" s="5">
        <f>SQRT(VAR(W85:AC85))</f>
        <v>0.46235489139746622</v>
      </c>
      <c r="AF85" s="3">
        <f>COUNT(W85:AC85)</f>
        <v>2</v>
      </c>
    </row>
    <row r="86" spans="1:32" ht="25.5">
      <c r="A86" s="8"/>
      <c r="G86" s="4">
        <v>20</v>
      </c>
      <c r="H86" s="11" t="s">
        <v>399</v>
      </c>
      <c r="I86" s="11">
        <v>0.12</v>
      </c>
      <c r="J86" s="20"/>
      <c r="K86" s="20">
        <v>0.25700000000000001</v>
      </c>
      <c r="L86" s="20"/>
      <c r="M86" s="20">
        <f>DL_OH!S35*0.286</f>
        <v>0.28246913580246913</v>
      </c>
      <c r="N86" s="20"/>
      <c r="O86" s="20"/>
      <c r="P86" s="20"/>
      <c r="Q86" s="27">
        <f>AVERAGE(J86:O86)</f>
        <v>0.26973456790123457</v>
      </c>
      <c r="R86" s="27">
        <f>SQRT(VAR(J86:O86))</f>
        <v>1.8009398636886997E-2</v>
      </c>
      <c r="S86" s="11">
        <f>COUNT(J86:O86)</f>
        <v>2</v>
      </c>
      <c r="V86" s="8"/>
      <c r="W86" s="20"/>
      <c r="X86" s="20">
        <v>0.25700000000000001</v>
      </c>
      <c r="Y86" s="20"/>
      <c r="Z86" s="20">
        <f>DL_OH!S35*0.286</f>
        <v>0.28246913580246913</v>
      </c>
      <c r="AA86" s="20"/>
      <c r="AB86" s="20"/>
      <c r="AC86" s="20"/>
      <c r="AD86" s="192">
        <f>AVERAGE(W86:AC86)</f>
        <v>0.26973456790123457</v>
      </c>
      <c r="AE86" s="192">
        <f>SQRT(VAR(W86:AC86))</f>
        <v>1.8009398636886997E-2</v>
      </c>
      <c r="AF86" s="193">
        <f>COUNT(W86:AC86)</f>
        <v>2</v>
      </c>
    </row>
    <row r="87" spans="1:32" ht="25.5">
      <c r="A87" s="8"/>
      <c r="G87" s="4">
        <v>40</v>
      </c>
      <c r="H87" s="11" t="s">
        <v>399</v>
      </c>
      <c r="I87" s="11">
        <v>0.12</v>
      </c>
      <c r="J87" s="20"/>
      <c r="K87" s="20">
        <f>K86*DL_OH!$W$34</f>
        <v>0.29117866542151288</v>
      </c>
      <c r="L87" s="20"/>
      <c r="M87" s="20">
        <f>M86*DL_OH!$W$35</f>
        <v>0.32951636279488961</v>
      </c>
      <c r="N87" s="20"/>
      <c r="O87" s="20"/>
      <c r="P87" s="20"/>
      <c r="Q87" s="27">
        <f>AVERAGE(J87:O87)</f>
        <v>0.31034751410820127</v>
      </c>
      <c r="R87" s="27">
        <f>SQRT(VAR(J87:O87))</f>
        <v>2.7108845787792372E-2</v>
      </c>
      <c r="S87" s="11">
        <f>COUNT(J87:O87)</f>
        <v>2</v>
      </c>
      <c r="V87" s="8"/>
      <c r="W87" s="20"/>
      <c r="X87" s="20">
        <f>X86*DL_OH!$W$34</f>
        <v>0.29117866542151288</v>
      </c>
      <c r="Y87" s="20"/>
      <c r="Z87" s="20">
        <f>Z86*DL_OH!$W$35</f>
        <v>0.32951636279488961</v>
      </c>
      <c r="AA87" s="20"/>
      <c r="AB87" s="20"/>
      <c r="AC87" s="20"/>
      <c r="AD87" s="192">
        <f>AVERAGE(W87:AC87)</f>
        <v>0.31034751410820127</v>
      </c>
      <c r="AE87" s="192">
        <f>SQRT(VAR(W87:AC87))</f>
        <v>2.7108845787792372E-2</v>
      </c>
      <c r="AF87" s="193">
        <f>COUNT(W87:AC87)</f>
        <v>2</v>
      </c>
    </row>
    <row r="88" spans="1:32">
      <c r="A88" s="8"/>
      <c r="Q88" s="5"/>
      <c r="V88" s="8"/>
      <c r="AD88" s="5"/>
    </row>
    <row r="89" spans="1:32" ht="25.5">
      <c r="A89" s="8"/>
      <c r="B89" s="3" t="s">
        <v>394</v>
      </c>
      <c r="C89" s="3" t="s">
        <v>395</v>
      </c>
      <c r="D89" s="29" t="s">
        <v>409</v>
      </c>
      <c r="E89" s="29" t="s">
        <v>410</v>
      </c>
      <c r="F89" s="3" t="s">
        <v>45</v>
      </c>
      <c r="G89" s="4">
        <v>20</v>
      </c>
      <c r="H89" s="3" t="s">
        <v>398</v>
      </c>
      <c r="I89" s="17">
        <v>3.3</v>
      </c>
      <c r="K89" s="2">
        <v>8.64</v>
      </c>
      <c r="N89" s="2">
        <f>DL_OH!S51*4.93</f>
        <v>4.7891428571428571</v>
      </c>
      <c r="Q89" s="5">
        <f>AVERAGE(J89:O89)</f>
        <v>6.7145714285714284</v>
      </c>
      <c r="R89" s="5">
        <f>SQRT(VAR(J89:O89))</f>
        <v>2.7229671990949411</v>
      </c>
      <c r="S89" s="3">
        <f>COUNT(J89:O89)</f>
        <v>2</v>
      </c>
      <c r="V89" s="8"/>
      <c r="X89" s="2">
        <v>8.83</v>
      </c>
      <c r="AA89" s="2">
        <f>DL_OH!S51*5.14</f>
        <v>4.9931428571428569</v>
      </c>
      <c r="AD89" s="5">
        <f>AVERAGE(W89:AC89)</f>
        <v>6.9115714285714285</v>
      </c>
      <c r="AE89" s="5">
        <f>SQRT(VAR(W89:AC89))</f>
        <v>2.7130677041583287</v>
      </c>
      <c r="AF89" s="3">
        <f>COUNT(W89:AC89)</f>
        <v>2</v>
      </c>
    </row>
    <row r="90" spans="1:32" ht="25.5">
      <c r="A90" s="8"/>
      <c r="D90" s="29"/>
      <c r="E90" s="29"/>
      <c r="G90" s="4">
        <v>40</v>
      </c>
      <c r="H90" s="3" t="s">
        <v>398</v>
      </c>
      <c r="I90" s="17">
        <v>3.3</v>
      </c>
      <c r="K90" s="2">
        <f>K89*DL_OH!$W$60</f>
        <v>9.9868487589630437</v>
      </c>
      <c r="N90" s="2">
        <f>N89*DL_OH!$W$51</f>
        <v>5.6889544959338538</v>
      </c>
      <c r="Q90" s="5">
        <f>AVERAGE(J90:O90)</f>
        <v>7.8379016274484492</v>
      </c>
      <c r="R90" s="5">
        <f>SQRT(VAR(J90:O90))</f>
        <v>3.0390701782106948</v>
      </c>
      <c r="S90" s="3">
        <f>COUNT(J90:O90)</f>
        <v>2</v>
      </c>
      <c r="V90" s="8"/>
      <c r="X90" s="2">
        <f>X89*DL_OH!$W$60</f>
        <v>10.206466960838387</v>
      </c>
      <c r="AA90" s="2">
        <f>AA89*DL_OH!$W$51</f>
        <v>5.9312831864300222</v>
      </c>
      <c r="AD90" s="5">
        <f>AVERAGE(W90:AC90)</f>
        <v>8.0688750736342048</v>
      </c>
      <c r="AE90" s="5">
        <f>SQRT(VAR(W90:AC90))</f>
        <v>3.0230114377028534</v>
      </c>
      <c r="AF90" s="3">
        <f>COUNT(W90:AC90)</f>
        <v>2</v>
      </c>
    </row>
    <row r="91" spans="1:32" ht="25.5">
      <c r="A91" s="8"/>
      <c r="D91" s="29"/>
      <c r="E91" s="29"/>
      <c r="G91" s="4">
        <v>100</v>
      </c>
      <c r="H91" s="3" t="s">
        <v>398</v>
      </c>
      <c r="I91" s="17">
        <v>3.3</v>
      </c>
      <c r="K91" s="2">
        <f>K89*DL_OH!$AA$60</f>
        <v>10.907196999448427</v>
      </c>
      <c r="N91" s="2">
        <f>N89*DL_OH!$AA$51</f>
        <v>6.2977081229672613</v>
      </c>
      <c r="Q91" s="5">
        <f>AVERAGE(J91:O91)</f>
        <v>8.6024525612078442</v>
      </c>
      <c r="R91" s="5">
        <f>SQRT(VAR(J91:O91))</f>
        <v>3.2594008423637937</v>
      </c>
      <c r="S91" s="3">
        <f>COUNT(J91:O91)</f>
        <v>2</v>
      </c>
      <c r="V91" s="8"/>
      <c r="X91" s="2">
        <f>X89*DL_OH!$AA$60</f>
        <v>11.147054340871483</v>
      </c>
      <c r="AA91" s="2">
        <f>AA89*DL_OH!$AA$51</f>
        <v>6.5659674953451761</v>
      </c>
      <c r="AD91" s="5">
        <f>AVERAGE(W91:AC91)</f>
        <v>8.856510918108329</v>
      </c>
      <c r="AE91" s="5">
        <f>SQRT(VAR(W91:AC91))</f>
        <v>3.2393175736761415</v>
      </c>
      <c r="AF91" s="3">
        <f>COUNT(W91:AC91)</f>
        <v>2</v>
      </c>
    </row>
    <row r="92" spans="1:32" ht="25.5">
      <c r="A92" s="8"/>
      <c r="G92" s="4">
        <v>20</v>
      </c>
      <c r="H92" s="11" t="s">
        <v>399</v>
      </c>
      <c r="I92" s="11">
        <v>0.12</v>
      </c>
      <c r="J92" s="20"/>
      <c r="K92" s="20">
        <v>0.22700000000000001</v>
      </c>
      <c r="L92" s="20"/>
      <c r="M92" s="20"/>
      <c r="N92" s="20">
        <f>DL_OH!S51*0.15</f>
        <v>0.14571428571428571</v>
      </c>
      <c r="O92" s="20"/>
      <c r="P92" s="20"/>
      <c r="Q92" s="27">
        <f>AVERAGE(J92:O92)</f>
        <v>0.18635714285714286</v>
      </c>
      <c r="R92" s="27">
        <f>SQRT(VAR(J92:O92))</f>
        <v>5.7477679785020837E-2</v>
      </c>
      <c r="S92" s="11">
        <f>COUNT(J92:O92)</f>
        <v>2</v>
      </c>
      <c r="V92" s="8"/>
      <c r="W92" s="20"/>
      <c r="X92" s="20">
        <v>0.22700000000000001</v>
      </c>
      <c r="Y92" s="20"/>
      <c r="Z92" s="20"/>
      <c r="AA92" s="20">
        <f>DL_OH!S51*0.16</f>
        <v>0.15542857142857144</v>
      </c>
      <c r="AB92" s="20"/>
      <c r="AC92" s="20"/>
      <c r="AD92" s="192">
        <f>AVERAGE(W92:AC92)</f>
        <v>0.19121428571428573</v>
      </c>
      <c r="AE92" s="192">
        <f>SQRT(VAR(W92:AC92))</f>
        <v>5.0608642482065869E-2</v>
      </c>
      <c r="AF92" s="193">
        <f>COUNT(W92:AC92)</f>
        <v>2</v>
      </c>
    </row>
    <row r="93" spans="1:32" ht="25.5">
      <c r="A93" s="8"/>
      <c r="G93" s="4">
        <v>40</v>
      </c>
      <c r="H93" s="11" t="s">
        <v>399</v>
      </c>
      <c r="I93" s="11">
        <v>0.12</v>
      </c>
      <c r="J93" s="20"/>
      <c r="K93" s="20">
        <f>K92*DL_OH!$W$60</f>
        <v>0.26238595697738548</v>
      </c>
      <c r="L93" s="20"/>
      <c r="M93" s="20"/>
      <c r="N93" s="20">
        <f>N92*DL_OH!$W$51</f>
        <v>0.1730919217829773</v>
      </c>
      <c r="O93" s="20"/>
      <c r="P93" s="20"/>
      <c r="Q93" s="27">
        <f>AVERAGE(J93:O93)</f>
        <v>0.21773893938018141</v>
      </c>
      <c r="R93" s="27">
        <f>SQRT(VAR(J93:O93))</f>
        <v>6.3140417805476204E-2</v>
      </c>
      <c r="S93" s="11">
        <f>COUNT(J93:O93)</f>
        <v>2</v>
      </c>
      <c r="V93" s="8"/>
      <c r="W93" s="20"/>
      <c r="X93" s="20">
        <f>X92*DL_OH!$W$60</f>
        <v>0.26238595697738548</v>
      </c>
      <c r="Y93" s="20"/>
      <c r="Z93" s="20"/>
      <c r="AA93" s="20">
        <f>AA92*DL_OH!$W$51</f>
        <v>0.18463138323517581</v>
      </c>
      <c r="AB93" s="20"/>
      <c r="AC93" s="20"/>
      <c r="AD93" s="192">
        <f>AVERAGE(W93:AC93)</f>
        <v>0.22350867010628064</v>
      </c>
      <c r="AE93" s="192">
        <f>SQRT(VAR(W93:AC93))</f>
        <v>5.4980786361386029E-2</v>
      </c>
      <c r="AF93" s="193">
        <f>COUNT(W93:AC93)</f>
        <v>2</v>
      </c>
    </row>
    <row r="94" spans="1:32" ht="25.5">
      <c r="A94" s="8"/>
      <c r="G94" s="4">
        <v>100</v>
      </c>
      <c r="H94" s="11" t="s">
        <v>399</v>
      </c>
      <c r="I94" s="11">
        <v>0.12</v>
      </c>
      <c r="J94" s="20"/>
      <c r="K94" s="20">
        <f>K92*DL_OH!$AA$60</f>
        <v>0.28656640264754552</v>
      </c>
      <c r="L94" s="20"/>
      <c r="M94" s="20"/>
      <c r="N94" s="20">
        <f>N92*DL_OH!$AA$51</f>
        <v>0.191613837412797</v>
      </c>
      <c r="O94" s="20"/>
      <c r="P94" s="20"/>
      <c r="Q94" s="27">
        <f>AVERAGE(J94:O94)</f>
        <v>0.23909012003017127</v>
      </c>
      <c r="R94" s="27">
        <f>SQRT(VAR(J94:O94))</f>
        <v>6.7141602768548553E-2</v>
      </c>
      <c r="S94" s="11">
        <f>COUNT(J94:O94)</f>
        <v>2</v>
      </c>
      <c r="V94" s="8"/>
      <c r="W94" s="20"/>
      <c r="X94" s="20">
        <f>X92*DL_OH!$AA$60</f>
        <v>0.28656640264754552</v>
      </c>
      <c r="Y94" s="20"/>
      <c r="Z94" s="20"/>
      <c r="AA94" s="20">
        <f>AA92*DL_OH!$AA$51</f>
        <v>0.20438809324031681</v>
      </c>
      <c r="AB94" s="20"/>
      <c r="AC94" s="20"/>
      <c r="AD94" s="192">
        <f>AVERAGE(W94:AC94)</f>
        <v>0.24547724794393116</v>
      </c>
      <c r="AE94" s="192">
        <f>SQRT(VAR(W94:AC94))</f>
        <v>5.8108839848297615E-2</v>
      </c>
      <c r="AF94" s="193">
        <f>COUNT(W94:AC94)</f>
        <v>2</v>
      </c>
    </row>
    <row r="95" spans="1:32">
      <c r="A95" s="8"/>
      <c r="Q95" s="5"/>
      <c r="V95" s="8"/>
      <c r="AD95" s="5"/>
    </row>
    <row r="96" spans="1:32" ht="25.5">
      <c r="A96" s="8"/>
      <c r="B96" s="3" t="s">
        <v>394</v>
      </c>
      <c r="C96" s="3" t="s">
        <v>406</v>
      </c>
      <c r="D96" s="3" t="s">
        <v>412</v>
      </c>
      <c r="E96" s="29" t="s">
        <v>410</v>
      </c>
      <c r="F96" s="29" t="s">
        <v>47</v>
      </c>
      <c r="G96" s="4">
        <v>20</v>
      </c>
      <c r="H96" s="3" t="s">
        <v>398</v>
      </c>
      <c r="I96" s="17">
        <v>3.3</v>
      </c>
      <c r="Q96" s="5" t="e">
        <f>AVERAGE(J96:O96)</f>
        <v>#DIV/0!</v>
      </c>
      <c r="R96" s="5" t="e">
        <f>SQRT(VAR(J96:O96))</f>
        <v>#DIV/0!</v>
      </c>
      <c r="S96" s="3">
        <f>COUNT(J96:O96)</f>
        <v>0</v>
      </c>
      <c r="V96" s="8"/>
      <c r="AD96" s="5" t="e">
        <f>AVERAGE(W96:AC96)</f>
        <v>#DIV/0!</v>
      </c>
      <c r="AE96" s="5" t="e">
        <f>SQRT(VAR(W96:AC96))</f>
        <v>#DIV/0!</v>
      </c>
      <c r="AF96" s="3">
        <f>COUNT(W96:AC96)</f>
        <v>0</v>
      </c>
    </row>
    <row r="97" spans="1:32" ht="25.5">
      <c r="A97" s="8"/>
      <c r="E97" s="29"/>
      <c r="F97" s="29"/>
      <c r="G97" s="4">
        <v>40</v>
      </c>
      <c r="H97" s="3" t="s">
        <v>398</v>
      </c>
      <c r="I97" s="17">
        <v>3.3</v>
      </c>
      <c r="Q97" s="5" t="e">
        <f>AVERAGE(J97:O97)</f>
        <v>#DIV/0!</v>
      </c>
      <c r="R97" s="5" t="e">
        <f>SQRT(VAR(J97:O97))</f>
        <v>#DIV/0!</v>
      </c>
      <c r="S97" s="3">
        <f>COUNT(J97:O97)</f>
        <v>0</v>
      </c>
      <c r="V97" s="8"/>
      <c r="AD97" s="5" t="e">
        <f>AVERAGE(W97:AC97)</f>
        <v>#DIV/0!</v>
      </c>
      <c r="AE97" s="5" t="e">
        <f>SQRT(VAR(W97:AC97))</f>
        <v>#DIV/0!</v>
      </c>
      <c r="AF97" s="3">
        <f>COUNT(W97:AC97)</f>
        <v>0</v>
      </c>
    </row>
    <row r="98" spans="1:32" ht="25.5">
      <c r="A98" s="8"/>
      <c r="E98" s="29"/>
      <c r="F98" s="29"/>
      <c r="G98" s="4">
        <v>100</v>
      </c>
      <c r="H98" s="3" t="s">
        <v>398</v>
      </c>
      <c r="I98" s="17">
        <v>3.3</v>
      </c>
      <c r="Q98" s="5" t="e">
        <f>AVERAGE(J98:O98)</f>
        <v>#DIV/0!</v>
      </c>
      <c r="R98" s="5" t="e">
        <f>SQRT(VAR(J98:O98))</f>
        <v>#DIV/0!</v>
      </c>
      <c r="S98" s="3">
        <f>COUNT(J98:O98)</f>
        <v>0</v>
      </c>
      <c r="V98" s="8"/>
      <c r="AD98" s="5" t="e">
        <f>AVERAGE(W98:AC98)</f>
        <v>#DIV/0!</v>
      </c>
      <c r="AE98" s="5" t="e">
        <f>SQRT(VAR(W98:AC98))</f>
        <v>#DIV/0!</v>
      </c>
      <c r="AF98" s="3">
        <f>COUNT(W98:AC98)</f>
        <v>0</v>
      </c>
    </row>
    <row r="99" spans="1:32" ht="25.5">
      <c r="A99" s="8"/>
      <c r="G99" s="4">
        <v>20</v>
      </c>
      <c r="H99" s="11" t="s">
        <v>399</v>
      </c>
      <c r="I99" s="11">
        <v>0.12</v>
      </c>
      <c r="J99" s="20"/>
      <c r="K99" s="20"/>
      <c r="L99" s="20"/>
      <c r="M99" s="20"/>
      <c r="N99" s="20"/>
      <c r="O99" s="20"/>
      <c r="P99" s="20"/>
      <c r="Q99" s="27" t="e">
        <f>AVERAGE(J99:O99)</f>
        <v>#DIV/0!</v>
      </c>
      <c r="R99" s="27" t="e">
        <f>SQRT(VAR(J99:O99))</f>
        <v>#DIV/0!</v>
      </c>
      <c r="S99" s="11">
        <f>COUNT(J99:O99)</f>
        <v>0</v>
      </c>
      <c r="V99" s="8"/>
      <c r="W99" s="20"/>
      <c r="X99" s="20"/>
      <c r="Y99" s="20"/>
      <c r="Z99" s="20"/>
      <c r="AA99" s="20"/>
      <c r="AB99" s="20"/>
      <c r="AC99" s="20"/>
      <c r="AD99" s="192" t="e">
        <f>AVERAGE(W99:AC99)</f>
        <v>#DIV/0!</v>
      </c>
      <c r="AE99" s="192" t="e">
        <f>SQRT(VAR(W99:AC99))</f>
        <v>#DIV/0!</v>
      </c>
      <c r="AF99" s="193">
        <f>COUNT(W99:AC99)</f>
        <v>0</v>
      </c>
    </row>
    <row r="100" spans="1:32" ht="25.5">
      <c r="A100" s="8"/>
      <c r="G100" s="4">
        <v>40</v>
      </c>
      <c r="H100" s="11" t="s">
        <v>399</v>
      </c>
      <c r="I100" s="11">
        <v>0.12</v>
      </c>
      <c r="J100" s="20"/>
      <c r="K100" s="20"/>
      <c r="L100" s="20"/>
      <c r="M100" s="20"/>
      <c r="N100" s="20"/>
      <c r="O100" s="20"/>
      <c r="P100" s="20"/>
      <c r="Q100" s="27" t="e">
        <f>AVERAGE(J100:O100)</f>
        <v>#DIV/0!</v>
      </c>
      <c r="R100" s="27" t="e">
        <f>SQRT(VAR(J100:O100))</f>
        <v>#DIV/0!</v>
      </c>
      <c r="S100" s="11">
        <f>COUNT(J100:O100)</f>
        <v>0</v>
      </c>
      <c r="V100" s="8"/>
      <c r="W100" s="20"/>
      <c r="X100" s="20"/>
      <c r="Y100" s="20"/>
      <c r="Z100" s="20"/>
      <c r="AA100" s="20"/>
      <c r="AB100" s="20"/>
      <c r="AC100" s="20"/>
      <c r="AD100" s="192" t="e">
        <f>AVERAGE(W100:AC100)</f>
        <v>#DIV/0!</v>
      </c>
      <c r="AE100" s="192" t="e">
        <f>SQRT(VAR(W100:AC100))</f>
        <v>#DIV/0!</v>
      </c>
      <c r="AF100" s="193">
        <f>COUNT(W100:AC100)</f>
        <v>0</v>
      </c>
    </row>
    <row r="101" spans="1:32" ht="25.5">
      <c r="A101" s="8"/>
      <c r="G101" s="4">
        <v>100</v>
      </c>
      <c r="H101" s="11" t="s">
        <v>399</v>
      </c>
      <c r="I101" s="11">
        <v>0.12</v>
      </c>
      <c r="J101" s="20"/>
      <c r="K101" s="20"/>
      <c r="L101" s="20"/>
      <c r="M101" s="20"/>
      <c r="N101" s="20"/>
      <c r="O101" s="20"/>
      <c r="P101" s="20"/>
      <c r="Q101" s="27" t="e">
        <f>AVERAGE(J101:O101)</f>
        <v>#DIV/0!</v>
      </c>
      <c r="R101" s="27" t="e">
        <f>SQRT(VAR(J101:O101))</f>
        <v>#DIV/0!</v>
      </c>
      <c r="S101" s="11">
        <f>COUNT(J101:O101)</f>
        <v>0</v>
      </c>
      <c r="V101" s="8"/>
      <c r="W101" s="20"/>
      <c r="X101" s="20"/>
      <c r="Y101" s="20"/>
      <c r="Z101" s="20"/>
      <c r="AA101" s="20"/>
      <c r="AB101" s="20"/>
      <c r="AC101" s="20"/>
      <c r="AD101" s="192" t="e">
        <f>AVERAGE(W101:AC101)</f>
        <v>#DIV/0!</v>
      </c>
      <c r="AE101" s="192" t="e">
        <f>SQRT(VAR(W101:AC101))</f>
        <v>#DIV/0!</v>
      </c>
      <c r="AF101" s="193">
        <f>COUNT(W101:AC101)</f>
        <v>0</v>
      </c>
    </row>
    <row r="102" spans="1:32">
      <c r="A102" s="8"/>
      <c r="V102" s="8"/>
      <c r="AD102" s="5"/>
    </row>
    <row r="103" spans="1:32" ht="25.5">
      <c r="A103" s="213"/>
      <c r="B103" s="234" t="s">
        <v>394</v>
      </c>
      <c r="C103" s="234" t="s">
        <v>395</v>
      </c>
      <c r="D103" s="234" t="s">
        <v>409</v>
      </c>
      <c r="E103" s="234" t="s">
        <v>410</v>
      </c>
      <c r="F103" s="234" t="s">
        <v>489</v>
      </c>
      <c r="G103" s="4">
        <v>20</v>
      </c>
      <c r="H103" s="3" t="s">
        <v>398</v>
      </c>
      <c r="I103" s="17">
        <v>3.3</v>
      </c>
      <c r="N103" s="229">
        <f>DL_OH!S127*5.17</f>
        <v>5.0724528301886789</v>
      </c>
      <c r="Q103" s="5">
        <f>AVERAGE(J103:O103)</f>
        <v>5.0724528301886789</v>
      </c>
      <c r="R103" s="5" t="e">
        <f>SQRT(VAR(J103:O103))</f>
        <v>#DIV/0!</v>
      </c>
      <c r="S103" s="3">
        <f>COUNT(J103:O103)</f>
        <v>1</v>
      </c>
      <c r="V103" s="213"/>
      <c r="AA103" s="229">
        <f>DL_OH!S127*5.22</f>
        <v>5.121509433962264</v>
      </c>
      <c r="AD103" s="5">
        <f>AVERAGE(W103:AC103)</f>
        <v>5.121509433962264</v>
      </c>
      <c r="AE103" s="5" t="e">
        <f>SQRT(VAR(W103:AC103))</f>
        <v>#DIV/0!</v>
      </c>
      <c r="AF103" s="3">
        <f>COUNT(W103:AC103)</f>
        <v>1</v>
      </c>
    </row>
    <row r="104" spans="1:32" ht="25.5">
      <c r="A104" s="213"/>
      <c r="D104" s="29"/>
      <c r="E104" s="29"/>
      <c r="G104" s="4">
        <v>40</v>
      </c>
      <c r="H104" s="3" t="s">
        <v>398</v>
      </c>
      <c r="I104" s="17">
        <v>3.3</v>
      </c>
      <c r="N104" s="229">
        <f>N103*DL_OH!$W$127</f>
        <v>5.9868082721650939</v>
      </c>
      <c r="Q104" s="5">
        <f>AVERAGE(J104:O104)</f>
        <v>5.9868082721650939</v>
      </c>
      <c r="R104" s="5" t="e">
        <f>SQRT(VAR(J104:O104))</f>
        <v>#DIV/0!</v>
      </c>
      <c r="S104" s="3">
        <f>COUNT(J104:O104)</f>
        <v>1</v>
      </c>
      <c r="V104" s="213"/>
      <c r="AA104" s="229">
        <f>AA103*DL_OH!$W$127</f>
        <v>6.0447077718958981</v>
      </c>
      <c r="AD104" s="5">
        <f>AVERAGE(W104:AC104)</f>
        <v>6.0447077718958981</v>
      </c>
      <c r="AE104" s="5" t="e">
        <f>SQRT(VAR(W104:AC104))</f>
        <v>#DIV/0!</v>
      </c>
      <c r="AF104" s="3">
        <f>COUNT(W104:AC104)</f>
        <v>1</v>
      </c>
    </row>
    <row r="105" spans="1:32" ht="25.5">
      <c r="A105" s="213"/>
      <c r="D105" s="29"/>
      <c r="E105" s="29"/>
      <c r="G105" s="4">
        <v>100</v>
      </c>
      <c r="H105" s="3" t="s">
        <v>398</v>
      </c>
      <c r="I105" s="17">
        <v>3.3</v>
      </c>
      <c r="N105" s="229">
        <f>N103*DL_OH!$AA$127</f>
        <v>6.6037646010431956</v>
      </c>
      <c r="Q105" s="5">
        <f>AVERAGE(J105:O105)</f>
        <v>6.6037646010431956</v>
      </c>
      <c r="R105" s="5" t="e">
        <f>SQRT(VAR(J105:O105))</f>
        <v>#DIV/0!</v>
      </c>
      <c r="S105" s="3">
        <f>COUNT(J105:O105)</f>
        <v>1</v>
      </c>
      <c r="V105" s="213"/>
      <c r="AA105" s="229">
        <f>AA103*DL_OH!$AA$127</f>
        <v>6.6676307964111183</v>
      </c>
      <c r="AD105" s="5">
        <f>AVERAGE(W105:AC105)</f>
        <v>6.6676307964111183</v>
      </c>
      <c r="AE105" s="5" t="e">
        <f>SQRT(VAR(W105:AC105))</f>
        <v>#DIV/0!</v>
      </c>
      <c r="AF105" s="3">
        <f>COUNT(W105:AC105)</f>
        <v>1</v>
      </c>
    </row>
    <row r="106" spans="1:32" ht="25.5">
      <c r="A106" s="213"/>
      <c r="G106" s="4">
        <v>20</v>
      </c>
      <c r="H106" s="11" t="s">
        <v>399</v>
      </c>
      <c r="I106" s="11">
        <v>0.12</v>
      </c>
      <c r="J106" s="20"/>
      <c r="K106" s="20"/>
      <c r="L106" s="20"/>
      <c r="M106" s="20"/>
      <c r="N106" s="230">
        <f>DL_OH!S127*0.14</f>
        <v>0.13735849056603774</v>
      </c>
      <c r="O106" s="20"/>
      <c r="P106" s="20"/>
      <c r="Q106" s="27">
        <f>AVERAGE(J106:O106)</f>
        <v>0.13735849056603774</v>
      </c>
      <c r="R106" s="27" t="e">
        <f>SQRT(VAR(J106:O106))</f>
        <v>#DIV/0!</v>
      </c>
      <c r="S106" s="11">
        <f>COUNT(J106:O106)</f>
        <v>1</v>
      </c>
      <c r="V106" s="213"/>
      <c r="W106" s="20"/>
      <c r="X106" s="20"/>
      <c r="Y106" s="20"/>
      <c r="Z106" s="20"/>
      <c r="AA106" s="230">
        <f>DL_OH!S127*0.15</f>
        <v>0.14716981132075471</v>
      </c>
      <c r="AB106" s="20"/>
      <c r="AC106" s="20"/>
      <c r="AD106" s="192">
        <f>AVERAGE(W106:AC106)</f>
        <v>0.14716981132075471</v>
      </c>
      <c r="AE106" s="192" t="e">
        <f>SQRT(VAR(W106:AC106))</f>
        <v>#DIV/0!</v>
      </c>
      <c r="AF106" s="193">
        <f>COUNT(W106:AC106)</f>
        <v>1</v>
      </c>
    </row>
    <row r="107" spans="1:32" ht="25.5">
      <c r="A107" s="213"/>
      <c r="G107" s="4">
        <v>40</v>
      </c>
      <c r="H107" s="11" t="s">
        <v>399</v>
      </c>
      <c r="I107" s="11">
        <v>0.12</v>
      </c>
      <c r="J107" s="20"/>
      <c r="K107" s="20"/>
      <c r="L107" s="20"/>
      <c r="M107" s="20"/>
      <c r="N107" s="230">
        <f>N106*DL_OH!$W$127</f>
        <v>0.16211859924625016</v>
      </c>
      <c r="O107" s="20"/>
      <c r="P107" s="20"/>
      <c r="Q107" s="27">
        <f>AVERAGE(J107:O107)</f>
        <v>0.16211859924625016</v>
      </c>
      <c r="R107" s="27" t="e">
        <f>SQRT(VAR(J107:O107))</f>
        <v>#DIV/0!</v>
      </c>
      <c r="S107" s="11">
        <f>COUNT(J107:O107)</f>
        <v>1</v>
      </c>
      <c r="V107" s="213"/>
      <c r="W107" s="20"/>
      <c r="X107" s="20"/>
      <c r="Y107" s="20"/>
      <c r="Z107" s="20"/>
      <c r="AA107" s="230">
        <f>AA106*DL_OH!$W$127</f>
        <v>0.17369849919241087</v>
      </c>
      <c r="AB107" s="20"/>
      <c r="AC107" s="20"/>
      <c r="AD107" s="192">
        <f>AVERAGE(W107:AC107)</f>
        <v>0.17369849919241087</v>
      </c>
      <c r="AE107" s="192" t="e">
        <f>SQRT(VAR(W107:AC107))</f>
        <v>#DIV/0!</v>
      </c>
      <c r="AF107" s="193">
        <f>COUNT(W107:AC107)</f>
        <v>1</v>
      </c>
    </row>
    <row r="108" spans="1:32" ht="25.5">
      <c r="A108" s="213"/>
      <c r="G108" s="4">
        <v>100</v>
      </c>
      <c r="H108" s="11" t="s">
        <v>399</v>
      </c>
      <c r="I108" s="11">
        <v>0.12</v>
      </c>
      <c r="J108" s="20"/>
      <c r="K108" s="20"/>
      <c r="L108" s="20"/>
      <c r="M108" s="20"/>
      <c r="N108" s="230">
        <f>N106*DL_OH!$AA$127</f>
        <v>0.17882534703018327</v>
      </c>
      <c r="O108" s="20"/>
      <c r="P108" s="20"/>
      <c r="Q108" s="27">
        <f>AVERAGE(J108:O108)</f>
        <v>0.17882534703018327</v>
      </c>
      <c r="R108" s="27" t="e">
        <f>SQRT(VAR(J108:O108))</f>
        <v>#DIV/0!</v>
      </c>
      <c r="S108" s="11">
        <f>COUNT(J108:O108)</f>
        <v>1</v>
      </c>
      <c r="V108" s="213"/>
      <c r="W108" s="20"/>
      <c r="X108" s="20"/>
      <c r="Y108" s="20"/>
      <c r="Z108" s="20"/>
      <c r="AA108" s="230">
        <f>AA106*DL_OH!$AA$127</f>
        <v>0.19159858610376776</v>
      </c>
      <c r="AB108" s="20"/>
      <c r="AC108" s="20"/>
      <c r="AD108" s="192">
        <f>AVERAGE(W108:AC108)</f>
        <v>0.19159858610376776</v>
      </c>
      <c r="AE108" s="192" t="e">
        <f>SQRT(VAR(W108:AC108))</f>
        <v>#DIV/0!</v>
      </c>
      <c r="AF108" s="193">
        <f>COUNT(W108:AC108)</f>
        <v>1</v>
      </c>
    </row>
    <row r="109" spans="1:32" ht="39.75" customHeight="1">
      <c r="A109" s="213"/>
      <c r="B109" s="234" t="s">
        <v>394</v>
      </c>
      <c r="C109" s="234" t="s">
        <v>395</v>
      </c>
      <c r="D109" s="234" t="s">
        <v>409</v>
      </c>
      <c r="E109" s="234" t="s">
        <v>410</v>
      </c>
      <c r="F109" s="234" t="s">
        <v>490</v>
      </c>
      <c r="G109" s="4">
        <v>20</v>
      </c>
      <c r="H109" s="3" t="s">
        <v>398</v>
      </c>
      <c r="I109" s="17">
        <v>3.3</v>
      </c>
      <c r="N109" s="229">
        <f>DL_OH!S126*5.15</f>
        <v>5.038043478260871</v>
      </c>
      <c r="Q109" s="5">
        <f>AVERAGE(J109:O109)</f>
        <v>5.038043478260871</v>
      </c>
      <c r="R109" s="5" t="e">
        <f>SQRT(VAR(J109:O109))</f>
        <v>#DIV/0!</v>
      </c>
      <c r="S109" s="3">
        <f>COUNT(J109:O109)</f>
        <v>1</v>
      </c>
      <c r="V109" s="213"/>
      <c r="AA109" s="229">
        <f>DL_OH!S126*5.15</f>
        <v>5.038043478260871</v>
      </c>
      <c r="AD109" s="5">
        <f>AVERAGE(W109:AC109)</f>
        <v>5.038043478260871</v>
      </c>
      <c r="AE109" s="5" t="e">
        <f>SQRT(VAR(W109:AC109))</f>
        <v>#DIV/0!</v>
      </c>
      <c r="AF109" s="3">
        <f>COUNT(W109:AC109)</f>
        <v>1</v>
      </c>
    </row>
    <row r="110" spans="1:32" ht="25.5">
      <c r="A110" s="213"/>
      <c r="D110" s="29"/>
      <c r="E110" s="29"/>
      <c r="G110" s="4">
        <v>40</v>
      </c>
      <c r="H110" s="3" t="s">
        <v>398</v>
      </c>
      <c r="I110" s="17">
        <v>3.3</v>
      </c>
      <c r="N110" s="229">
        <f>N109*DL_OH!$W$126</f>
        <v>5.9847858105286802</v>
      </c>
      <c r="Q110" s="5">
        <f>AVERAGE(J110:O110)</f>
        <v>5.9847858105286802</v>
      </c>
      <c r="R110" s="5" t="e">
        <f>SQRT(VAR(J110:O110))</f>
        <v>#DIV/0!</v>
      </c>
      <c r="S110" s="3">
        <f>COUNT(J110:O110)</f>
        <v>1</v>
      </c>
      <c r="V110" s="213"/>
      <c r="AA110" s="229">
        <f>AA109*DL_OH!$W$126</f>
        <v>5.9847858105286802</v>
      </c>
      <c r="AD110" s="5">
        <f>AVERAGE(W110:AC110)</f>
        <v>5.9847858105286802</v>
      </c>
      <c r="AE110" s="5" t="e">
        <f>SQRT(VAR(W110:AC110))</f>
        <v>#DIV/0!</v>
      </c>
      <c r="AF110" s="3">
        <f>COUNT(W110:AC110)</f>
        <v>1</v>
      </c>
    </row>
    <row r="111" spans="1:32" ht="25.5">
      <c r="A111" s="213"/>
      <c r="D111" s="29"/>
      <c r="E111" s="29"/>
      <c r="G111" s="4">
        <v>100</v>
      </c>
      <c r="H111" s="3" t="s">
        <v>398</v>
      </c>
      <c r="I111" s="17">
        <v>3.3</v>
      </c>
      <c r="N111" s="229">
        <f>N109*DL_OH!$AA$126</f>
        <v>6.6217886930556205</v>
      </c>
      <c r="Q111" s="5">
        <f>AVERAGE(J111:O111)</f>
        <v>6.6217886930556205</v>
      </c>
      <c r="R111" s="5" t="e">
        <f>SQRT(VAR(J111:O111))</f>
        <v>#DIV/0!</v>
      </c>
      <c r="S111" s="3">
        <f>COUNT(J111:O111)</f>
        <v>1</v>
      </c>
      <c r="V111" s="213"/>
      <c r="AA111" s="229">
        <f>AA109*DL_OH!$AA$126</f>
        <v>6.6217886930556205</v>
      </c>
      <c r="AD111" s="5">
        <f>AVERAGE(W111:AC111)</f>
        <v>6.6217886930556205</v>
      </c>
      <c r="AE111" s="5" t="e">
        <f>SQRT(VAR(W111:AC111))</f>
        <v>#DIV/0!</v>
      </c>
      <c r="AF111" s="3">
        <f>COUNT(W111:AC111)</f>
        <v>1</v>
      </c>
    </row>
    <row r="112" spans="1:32" ht="25.5">
      <c r="A112" s="213"/>
      <c r="G112" s="4">
        <v>20</v>
      </c>
      <c r="H112" s="11" t="s">
        <v>399</v>
      </c>
      <c r="I112" s="11">
        <v>0.12</v>
      </c>
      <c r="J112" s="20"/>
      <c r="K112" s="20"/>
      <c r="L112" s="20"/>
      <c r="M112" s="20"/>
      <c r="N112" s="230">
        <f>DL_OH!S126*0.14</f>
        <v>0.13695652173913048</v>
      </c>
      <c r="O112" s="20"/>
      <c r="P112" s="20"/>
      <c r="Q112" s="27">
        <f>AVERAGE(J112:O112)</f>
        <v>0.13695652173913048</v>
      </c>
      <c r="R112" s="27" t="e">
        <f>SQRT(VAR(J112:O112))</f>
        <v>#DIV/0!</v>
      </c>
      <c r="S112" s="11">
        <f>COUNT(J112:O112)</f>
        <v>1</v>
      </c>
      <c r="V112" s="213"/>
      <c r="W112" s="20"/>
      <c r="X112" s="20"/>
      <c r="Y112" s="20"/>
      <c r="Z112" s="20"/>
      <c r="AA112" s="230">
        <f>DL_OH!S126*0.14</f>
        <v>0.13695652173913048</v>
      </c>
      <c r="AB112" s="20"/>
      <c r="AC112" s="20"/>
      <c r="AD112" s="192">
        <f>AVERAGE(W112:AC112)</f>
        <v>0.13695652173913048</v>
      </c>
      <c r="AE112" s="192" t="e">
        <f>SQRT(VAR(W112:AC112))</f>
        <v>#DIV/0!</v>
      </c>
      <c r="AF112" s="193">
        <f>COUNT(W112:AC112)</f>
        <v>1</v>
      </c>
    </row>
    <row r="113" spans="1:32" ht="25.5">
      <c r="A113" s="213"/>
      <c r="G113" s="4">
        <v>40</v>
      </c>
      <c r="H113" s="11" t="s">
        <v>399</v>
      </c>
      <c r="I113" s="11">
        <v>0.12</v>
      </c>
      <c r="J113" s="20"/>
      <c r="K113" s="20"/>
      <c r="L113" s="20"/>
      <c r="M113" s="20"/>
      <c r="N113" s="230">
        <f>N112*DL_OH!$W$126</f>
        <v>0.16269320649980881</v>
      </c>
      <c r="O113" s="20"/>
      <c r="P113" s="20"/>
      <c r="Q113" s="27">
        <f>AVERAGE(J113:O113)</f>
        <v>0.16269320649980881</v>
      </c>
      <c r="R113" s="27" t="e">
        <f>SQRT(VAR(J113:O113))</f>
        <v>#DIV/0!</v>
      </c>
      <c r="S113" s="11">
        <f>COUNT(J113:O113)</f>
        <v>1</v>
      </c>
      <c r="V113" s="213"/>
      <c r="W113" s="20"/>
      <c r="X113" s="20"/>
      <c r="Y113" s="20"/>
      <c r="Z113" s="20"/>
      <c r="AA113" s="230">
        <f>AA112*DL_OH!$W$126</f>
        <v>0.16269320649980881</v>
      </c>
      <c r="AB113" s="20"/>
      <c r="AC113" s="20"/>
      <c r="AD113" s="192">
        <f>AVERAGE(W113:AC113)</f>
        <v>0.16269320649980881</v>
      </c>
      <c r="AE113" s="192" t="e">
        <f>SQRT(VAR(W113:AC113))</f>
        <v>#DIV/0!</v>
      </c>
      <c r="AF113" s="193">
        <f>COUNT(W113:AC113)</f>
        <v>1</v>
      </c>
    </row>
    <row r="114" spans="1:32" ht="25.5">
      <c r="A114" s="213"/>
      <c r="G114" s="4">
        <v>100</v>
      </c>
      <c r="H114" s="11" t="s">
        <v>399</v>
      </c>
      <c r="I114" s="11">
        <v>0.12</v>
      </c>
      <c r="J114" s="20"/>
      <c r="K114" s="20"/>
      <c r="L114" s="20"/>
      <c r="M114" s="20"/>
      <c r="N114" s="230">
        <f>N112*DL_OH!$AA$126</f>
        <v>0.18000978971413337</v>
      </c>
      <c r="O114" s="20"/>
      <c r="P114" s="20"/>
      <c r="Q114" s="27">
        <f>AVERAGE(J114:O114)</f>
        <v>0.18000978971413337</v>
      </c>
      <c r="R114" s="27" t="e">
        <f>SQRT(VAR(J114:O114))</f>
        <v>#DIV/0!</v>
      </c>
      <c r="S114" s="11">
        <f>COUNT(J114:O114)</f>
        <v>1</v>
      </c>
      <c r="V114" s="213"/>
      <c r="W114" s="20"/>
      <c r="X114" s="20"/>
      <c r="Y114" s="20"/>
      <c r="Z114" s="20"/>
      <c r="AA114" s="230">
        <f>AA112*DL_OH!$AA$126</f>
        <v>0.18000978971413337</v>
      </c>
      <c r="AB114" s="20"/>
      <c r="AC114" s="20"/>
      <c r="AD114" s="192">
        <f>AVERAGE(W114:AC114)</f>
        <v>0.18000978971413337</v>
      </c>
      <c r="AE114" s="192" t="e">
        <f>SQRT(VAR(W114:AC114))</f>
        <v>#DIV/0!</v>
      </c>
      <c r="AF114" s="193">
        <f>COUNT(W114:AC114)</f>
        <v>1</v>
      </c>
    </row>
    <row r="115" spans="1:32">
      <c r="A115" s="8"/>
      <c r="Q115" s="5"/>
      <c r="V115" s="8"/>
      <c r="AD115" s="5"/>
    </row>
    <row r="116" spans="1:32">
      <c r="A116" s="380" t="s">
        <v>413</v>
      </c>
      <c r="B116" s="9" t="s">
        <v>24</v>
      </c>
      <c r="C116" s="9"/>
      <c r="D116" s="9" t="s">
        <v>24</v>
      </c>
      <c r="E116" s="9"/>
      <c r="F116" s="9"/>
      <c r="G116" s="10"/>
      <c r="H116" s="13"/>
      <c r="I116" s="13"/>
      <c r="J116" s="16"/>
      <c r="K116" s="16"/>
      <c r="L116" s="16"/>
      <c r="M116" s="16"/>
      <c r="N116" s="16"/>
      <c r="O116" s="16"/>
      <c r="P116" s="16"/>
      <c r="Q116" s="26"/>
      <c r="R116" s="26"/>
      <c r="S116" s="13"/>
      <c r="V116" s="380" t="s">
        <v>413</v>
      </c>
      <c r="W116" s="16"/>
      <c r="X116" s="16"/>
      <c r="Y116" s="16"/>
      <c r="Z116" s="16"/>
      <c r="AA116" s="16"/>
      <c r="AB116" s="16"/>
      <c r="AC116" s="16"/>
      <c r="AD116" s="26"/>
      <c r="AE116" s="26"/>
      <c r="AF116" s="13"/>
    </row>
    <row r="117" spans="1:32" ht="25.5">
      <c r="A117" s="380"/>
      <c r="B117" s="3" t="s">
        <v>394</v>
      </c>
      <c r="C117" s="3" t="s">
        <v>395</v>
      </c>
      <c r="D117" s="3" t="s">
        <v>414</v>
      </c>
      <c r="E117" s="3" t="s">
        <v>397</v>
      </c>
      <c r="H117" s="3" t="s">
        <v>398</v>
      </c>
      <c r="I117" s="17">
        <v>1.6</v>
      </c>
      <c r="J117" s="2">
        <f>UL_OH!R9*4.17</f>
        <v>4.2791578733766231</v>
      </c>
      <c r="Q117" s="5">
        <f>AVERAGE(J117:O117)</f>
        <v>4.2791578733766231</v>
      </c>
      <c r="R117" s="5" t="e">
        <f>SQRT(VAR(J117:O117))</f>
        <v>#DIV/0!</v>
      </c>
      <c r="S117" s="3">
        <f>COUNT(J117:O117)</f>
        <v>1</v>
      </c>
      <c r="V117" s="380"/>
      <c r="W117" s="2">
        <f>UL_OH!R9*4.184</f>
        <v>4.293524350649351</v>
      </c>
      <c r="AC117" s="229">
        <f>UL_OH!R45*4.778</f>
        <v>4.9078108271281948</v>
      </c>
      <c r="AD117" s="5">
        <f>AVERAGE(W117:AC117)</f>
        <v>4.6006675888887729</v>
      </c>
      <c r="AE117" s="5">
        <f>SQRT(VAR(W117:AC117))</f>
        <v>0.4343661331093811</v>
      </c>
      <c r="AF117" s="3">
        <f>COUNT(W117:AC117)</f>
        <v>2</v>
      </c>
    </row>
    <row r="118" spans="1:32" ht="25.5">
      <c r="A118" s="380"/>
      <c r="H118" s="11" t="s">
        <v>399</v>
      </c>
      <c r="I118" s="11">
        <v>4.4999999999999998E-2</v>
      </c>
      <c r="J118" s="20">
        <f>UL_OH!R9*0.134</f>
        <v>0.13750771103896103</v>
      </c>
      <c r="K118" s="20"/>
      <c r="L118" s="20"/>
      <c r="M118" s="20"/>
      <c r="N118" s="20"/>
      <c r="O118" s="20"/>
      <c r="P118" s="20"/>
      <c r="Q118" s="27">
        <f>AVERAGE(J118:O118)</f>
        <v>0.13750771103896103</v>
      </c>
      <c r="R118" s="27" t="e">
        <f>SQRT(VAR(J118:O118))</f>
        <v>#DIV/0!</v>
      </c>
      <c r="S118" s="11">
        <f>COUNT(J118:O118)</f>
        <v>1</v>
      </c>
      <c r="V118" s="380"/>
      <c r="W118" s="20">
        <f>UL_OH!R9*0.125</f>
        <v>0.1282721185064935</v>
      </c>
      <c r="X118" s="20"/>
      <c r="Y118" s="20"/>
      <c r="Z118" s="20"/>
      <c r="AA118" s="20"/>
      <c r="AB118" s="20"/>
      <c r="AC118" s="230">
        <f>UL_OH!R45*0.173</f>
        <v>0.17770014087341518</v>
      </c>
      <c r="AD118" s="192">
        <f>AVERAGE(W118:AC118)</f>
        <v>0.15298612968995434</v>
      </c>
      <c r="AE118" s="192">
        <f>SQRT(VAR(W118:AC118))</f>
        <v>3.4950889796290664E-2</v>
      </c>
      <c r="AF118" s="193">
        <f>COUNT(W118:AC118)</f>
        <v>2</v>
      </c>
    </row>
    <row r="119" spans="1:32">
      <c r="A119" s="380"/>
      <c r="Q119" s="5"/>
      <c r="V119" s="380"/>
      <c r="AD119" s="5"/>
    </row>
    <row r="120" spans="1:32" ht="25.5">
      <c r="A120" s="380"/>
      <c r="B120" s="3" t="s">
        <v>394</v>
      </c>
      <c r="C120" s="3" t="s">
        <v>404</v>
      </c>
      <c r="D120" s="3" t="s">
        <v>415</v>
      </c>
      <c r="E120" s="3" t="s">
        <v>397</v>
      </c>
      <c r="H120" s="3" t="s">
        <v>398</v>
      </c>
      <c r="I120" s="17">
        <v>1.6</v>
      </c>
      <c r="Q120" s="5" t="e">
        <f>AVERAGE(J120:O120)</f>
        <v>#DIV/0!</v>
      </c>
      <c r="R120" s="5" t="e">
        <f>SQRT(VAR(J120:O120))</f>
        <v>#DIV/0!</v>
      </c>
      <c r="S120" s="3">
        <f>COUNT(J120:O120)</f>
        <v>0</v>
      </c>
      <c r="V120" s="380"/>
      <c r="AD120" s="5" t="e">
        <f>AVERAGE(W120:AC120)</f>
        <v>#DIV/0!</v>
      </c>
      <c r="AE120" s="5" t="e">
        <f>SQRT(VAR(W120:AC120))</f>
        <v>#DIV/0!</v>
      </c>
      <c r="AF120" s="3">
        <f>COUNT(W120:AC120)</f>
        <v>0</v>
      </c>
    </row>
    <row r="121" spans="1:32" ht="25.5">
      <c r="A121" s="380"/>
      <c r="H121" s="11" t="s">
        <v>399</v>
      </c>
      <c r="I121" s="11">
        <v>4.4999999999999998E-2</v>
      </c>
      <c r="J121" s="20"/>
      <c r="K121" s="20"/>
      <c r="L121" s="20"/>
      <c r="M121" s="20"/>
      <c r="N121" s="20"/>
      <c r="O121" s="20"/>
      <c r="P121" s="20"/>
      <c r="Q121" s="27" t="e">
        <f>AVERAGE(J121:O121)</f>
        <v>#DIV/0!</v>
      </c>
      <c r="R121" s="27" t="e">
        <f>SQRT(VAR(J121:O121))</f>
        <v>#DIV/0!</v>
      </c>
      <c r="S121" s="11">
        <f>COUNT(J121:O121)</f>
        <v>0</v>
      </c>
      <c r="V121" s="380"/>
      <c r="W121" s="20"/>
      <c r="X121" s="20"/>
      <c r="Y121" s="20"/>
      <c r="Z121" s="20"/>
      <c r="AA121" s="20"/>
      <c r="AB121" s="20"/>
      <c r="AC121" s="20"/>
      <c r="AD121" s="192" t="e">
        <f>AVERAGE(W121:AC121)</f>
        <v>#DIV/0!</v>
      </c>
      <c r="AE121" s="192" t="e">
        <f>SQRT(VAR(W121:AC121))</f>
        <v>#DIV/0!</v>
      </c>
      <c r="AF121" s="193">
        <f>COUNT(W121:AC121)</f>
        <v>0</v>
      </c>
    </row>
    <row r="122" spans="1:32">
      <c r="A122" s="380"/>
      <c r="Q122" s="5"/>
      <c r="V122" s="380"/>
      <c r="AD122" s="5"/>
    </row>
    <row r="123" spans="1:32" ht="36" customHeight="1">
      <c r="A123" s="380"/>
      <c r="B123" s="29" t="s">
        <v>394</v>
      </c>
      <c r="C123" s="3" t="s">
        <v>395</v>
      </c>
      <c r="D123" s="29" t="s">
        <v>416</v>
      </c>
      <c r="E123" s="3" t="s">
        <v>397</v>
      </c>
      <c r="H123" s="3" t="s">
        <v>398</v>
      </c>
      <c r="I123" s="17">
        <v>1.6</v>
      </c>
      <c r="J123" s="2">
        <f>UL_OH!R9*6.181</f>
        <v>6.3427997159090905</v>
      </c>
      <c r="K123" s="2">
        <v>5.63</v>
      </c>
      <c r="Q123" s="5">
        <f>AVERAGE(J123:O123)</f>
        <v>5.9863998579545452</v>
      </c>
      <c r="R123" s="5">
        <f>SQRT(VAR(J123:O123))</f>
        <v>0.50402551274716256</v>
      </c>
      <c r="S123" s="3">
        <f>COUNT(J123:O123)</f>
        <v>2</v>
      </c>
      <c r="V123" s="380"/>
      <c r="W123" s="2">
        <f>UL_OH!R9*6.204</f>
        <v>6.3664017857142854</v>
      </c>
      <c r="X123" s="2">
        <v>5.65</v>
      </c>
      <c r="AC123" s="2">
        <f>UL_OH!R45*6.692</f>
        <v>6.8738112296236675</v>
      </c>
      <c r="AD123" s="5">
        <f>AVERAGE(W123:AC123)</f>
        <v>6.2967376717793186</v>
      </c>
      <c r="AE123" s="5">
        <f>SQRT(VAR(W123:AC123))</f>
        <v>0.61487258681454171</v>
      </c>
      <c r="AF123" s="3">
        <f>COUNT(W123:AC123)</f>
        <v>3</v>
      </c>
    </row>
    <row r="124" spans="1:32" ht="25.5">
      <c r="A124" s="380"/>
      <c r="H124" s="11" t="s">
        <v>399</v>
      </c>
      <c r="I124" s="11">
        <v>4.4999999999999998E-2</v>
      </c>
      <c r="J124" s="20">
        <f>UL_OH!R9*0.14</f>
        <v>0.14366477272727274</v>
      </c>
      <c r="K124" s="20">
        <v>0.24299999999999999</v>
      </c>
      <c r="L124" s="20"/>
      <c r="M124" s="20"/>
      <c r="N124" s="20"/>
      <c r="O124" s="20"/>
      <c r="P124" s="20"/>
      <c r="Q124" s="27">
        <f>AVERAGE(J124:O124)</f>
        <v>0.19333238636363637</v>
      </c>
      <c r="R124" s="27">
        <f>SQRT(VAR(J124:O124))</f>
        <v>7.0240612815252304E-2</v>
      </c>
      <c r="S124" s="11">
        <f>COUNT(J124:O124)</f>
        <v>2</v>
      </c>
      <c r="V124" s="380"/>
      <c r="W124" s="20">
        <f>UL_OH!R9*0.133</f>
        <v>0.1364815340909091</v>
      </c>
      <c r="X124" s="20">
        <v>0.214</v>
      </c>
      <c r="Y124" s="20"/>
      <c r="Z124" s="20"/>
      <c r="AA124" s="20"/>
      <c r="AB124" s="20"/>
      <c r="AC124" s="20">
        <f>UL_OH!R45*0.211</f>
        <v>0.21673254175890522</v>
      </c>
      <c r="AD124" s="192">
        <f>AVERAGE(W124:AC124)</f>
        <v>0.18907135861660476</v>
      </c>
      <c r="AE124" s="192">
        <f>SQRT(VAR(W124:AC124))</f>
        <v>4.5564612681867983E-2</v>
      </c>
      <c r="AF124" s="193">
        <f>COUNT(W124:AC124)</f>
        <v>3</v>
      </c>
    </row>
    <row r="125" spans="1:32">
      <c r="A125" s="380"/>
      <c r="Q125" s="5"/>
      <c r="V125" s="380"/>
      <c r="AD125" s="5"/>
    </row>
    <row r="126" spans="1:32" ht="37.5" customHeight="1">
      <c r="A126" s="380"/>
      <c r="B126" s="3" t="s">
        <v>394</v>
      </c>
      <c r="C126" s="3" t="s">
        <v>395</v>
      </c>
      <c r="D126" s="3" t="s">
        <v>416</v>
      </c>
      <c r="E126" s="3" t="s">
        <v>397</v>
      </c>
      <c r="H126" s="3" t="s">
        <v>398</v>
      </c>
      <c r="I126" s="39">
        <v>1.6</v>
      </c>
      <c r="Q126" s="5" t="e">
        <f>AVERAGE(J126:O126)</f>
        <v>#DIV/0!</v>
      </c>
      <c r="R126" s="5" t="e">
        <f>SQRT(VAR(J126:O126))</f>
        <v>#DIV/0!</v>
      </c>
      <c r="S126" s="3">
        <f>COUNT(J126:O126)</f>
        <v>0</v>
      </c>
      <c r="V126" s="380"/>
      <c r="AC126" s="229"/>
      <c r="AD126" s="5" t="e">
        <f>AVERAGE(W126:AC126)</f>
        <v>#DIV/0!</v>
      </c>
      <c r="AE126" s="5" t="e">
        <f>SQRT(VAR(W126:AC126))</f>
        <v>#DIV/0!</v>
      </c>
      <c r="AF126" s="3">
        <f>COUNT(W126:AC126)</f>
        <v>0</v>
      </c>
    </row>
    <row r="127" spans="1:32" ht="25.5">
      <c r="A127" s="380"/>
      <c r="H127" s="11" t="s">
        <v>399</v>
      </c>
      <c r="I127" s="11">
        <v>4.4999999999999998E-2</v>
      </c>
      <c r="J127" s="20"/>
      <c r="K127" s="20"/>
      <c r="L127" s="20"/>
      <c r="M127" s="20"/>
      <c r="N127" s="20"/>
      <c r="O127" s="20"/>
      <c r="P127" s="20"/>
      <c r="Q127" s="27" t="e">
        <f>AVERAGE(J127:O127)</f>
        <v>#DIV/0!</v>
      </c>
      <c r="R127" s="27" t="e">
        <f>SQRT(VAR(J127:O127))</f>
        <v>#DIV/0!</v>
      </c>
      <c r="S127" s="11">
        <f>COUNT(J127:O127)</f>
        <v>0</v>
      </c>
      <c r="V127" s="380"/>
      <c r="W127" s="20"/>
      <c r="X127" s="20"/>
      <c r="Y127" s="20"/>
      <c r="Z127" s="20"/>
      <c r="AA127" s="20"/>
      <c r="AB127" s="20"/>
      <c r="AC127" s="230"/>
      <c r="AD127" s="192" t="e">
        <f>AVERAGE(W127:AC127)</f>
        <v>#DIV/0!</v>
      </c>
      <c r="AE127" s="192" t="e">
        <f>SQRT(VAR(W127:AC127))</f>
        <v>#DIV/0!</v>
      </c>
      <c r="AF127" s="193">
        <f>COUNT(W127:AC127)</f>
        <v>0</v>
      </c>
    </row>
    <row r="128" spans="1:32">
      <c r="A128" s="380"/>
      <c r="Q128" s="5"/>
      <c r="V128" s="380"/>
      <c r="AD128" s="5"/>
    </row>
    <row r="129" spans="1:32">
      <c r="A129" s="380"/>
      <c r="Q129" s="5"/>
      <c r="V129" s="380"/>
      <c r="AD129" s="5"/>
    </row>
    <row r="130" spans="1:32">
      <c r="A130" s="380"/>
      <c r="B130" s="9" t="s">
        <v>25</v>
      </c>
      <c r="C130" s="9"/>
      <c r="D130" s="9" t="s">
        <v>25</v>
      </c>
      <c r="E130" s="9"/>
      <c r="F130" s="9"/>
      <c r="G130" s="10"/>
      <c r="H130" s="13"/>
      <c r="I130" s="13"/>
      <c r="J130" s="16"/>
      <c r="K130" s="16"/>
      <c r="L130" s="16"/>
      <c r="M130" s="16"/>
      <c r="N130" s="16"/>
      <c r="O130" s="16"/>
      <c r="P130" s="16"/>
      <c r="Q130" s="26"/>
      <c r="R130" s="26"/>
      <c r="S130" s="13"/>
      <c r="V130" s="380"/>
      <c r="W130" s="16"/>
      <c r="X130" s="16"/>
      <c r="Y130" s="16"/>
      <c r="Z130" s="16"/>
      <c r="AA130" s="16"/>
      <c r="AB130" s="16"/>
      <c r="AC130" s="16"/>
      <c r="AD130" s="26"/>
      <c r="AE130" s="26"/>
      <c r="AF130" s="13"/>
    </row>
    <row r="131" spans="1:32" ht="38.25">
      <c r="A131" s="380"/>
      <c r="B131" s="3" t="s">
        <v>394</v>
      </c>
      <c r="C131" s="3" t="s">
        <v>395</v>
      </c>
      <c r="D131" s="3" t="s">
        <v>417</v>
      </c>
      <c r="E131" s="3" t="s">
        <v>410</v>
      </c>
      <c r="F131" s="3" t="s">
        <v>44</v>
      </c>
      <c r="H131" s="3" t="s">
        <v>398</v>
      </c>
      <c r="I131" s="17">
        <v>1.6</v>
      </c>
      <c r="J131" s="2">
        <f>UL_OH!R28*5.159</f>
        <v>4.751482352941176</v>
      </c>
      <c r="P131" s="229">
        <f>UL_OH!R73*2.97</f>
        <v>2.7559514840418924</v>
      </c>
      <c r="Q131" s="5">
        <f>AVERAGE(J131:P131)</f>
        <v>3.7537169184915342</v>
      </c>
      <c r="R131" s="5">
        <f>SQRT(VAR(J131:P131))</f>
        <v>1.4110534094657678</v>
      </c>
      <c r="S131" s="3">
        <f>COUNT(J131:P131)</f>
        <v>2</v>
      </c>
      <c r="V131" s="380"/>
      <c r="W131" s="2">
        <f>UL_OH!R28*5.171</f>
        <v>4.7625344537815124</v>
      </c>
      <c r="AD131" s="5">
        <f>AVERAGE(W131:AC131)</f>
        <v>4.7625344537815124</v>
      </c>
      <c r="AE131" s="5" t="e">
        <f>SQRT(VAR(W131:AC131))</f>
        <v>#DIV/0!</v>
      </c>
      <c r="AF131" s="3">
        <f>COUNT(W131:AC131)</f>
        <v>1</v>
      </c>
    </row>
    <row r="132" spans="1:32" ht="25.5">
      <c r="A132" s="380"/>
      <c r="H132" s="11" t="s">
        <v>399</v>
      </c>
      <c r="I132" s="11">
        <v>4.4999999999999998E-2</v>
      </c>
      <c r="J132" s="20">
        <f>UL_OH!R28*0.113</f>
        <v>0.10407394957983193</v>
      </c>
      <c r="K132" s="20"/>
      <c r="L132" s="20"/>
      <c r="M132" s="20"/>
      <c r="N132" s="20"/>
      <c r="O132" s="20"/>
      <c r="P132" s="230">
        <f>UL_OH!R73*0.185</f>
        <v>0.17166701163223907</v>
      </c>
      <c r="Q132" s="27">
        <f>AVERAGE(J132:P132)</f>
        <v>0.13787048060603552</v>
      </c>
      <c r="R132" s="27">
        <f>SQRT(VAR(J132:P132))</f>
        <v>4.7795512538420099E-2</v>
      </c>
      <c r="S132" s="11">
        <f>COUNT(J132:P132)</f>
        <v>2</v>
      </c>
      <c r="V132" s="380"/>
      <c r="W132" s="20">
        <f>UL_OH!R28*0.107</f>
        <v>9.854789915966386E-2</v>
      </c>
      <c r="X132" s="20"/>
      <c r="Y132" s="20"/>
      <c r="Z132" s="20"/>
      <c r="AA132" s="20"/>
      <c r="AB132" s="20"/>
      <c r="AC132" s="20"/>
      <c r="AD132" s="192">
        <f>AVERAGE(W132:AC132)</f>
        <v>9.854789915966386E-2</v>
      </c>
      <c r="AE132" s="192" t="e">
        <f>SQRT(VAR(W132:AC132))</f>
        <v>#DIV/0!</v>
      </c>
      <c r="AF132" s="193">
        <f>COUNT(W132:AC132)</f>
        <v>1</v>
      </c>
    </row>
    <row r="133" spans="1:32">
      <c r="A133" s="30"/>
      <c r="Q133" s="5"/>
      <c r="V133" s="30"/>
      <c r="AD133" s="5"/>
    </row>
    <row r="134" spans="1:32" ht="38.25">
      <c r="A134" s="30"/>
      <c r="B134" s="3" t="s">
        <v>394</v>
      </c>
      <c r="C134" s="3" t="s">
        <v>395</v>
      </c>
      <c r="D134" s="3" t="s">
        <v>417</v>
      </c>
      <c r="E134" s="3" t="s">
        <v>397</v>
      </c>
      <c r="F134" s="3" t="s">
        <v>44</v>
      </c>
      <c r="H134" s="3" t="s">
        <v>398</v>
      </c>
      <c r="I134" s="17">
        <v>1.6</v>
      </c>
      <c r="J134" s="2">
        <f>UL_OH!R28*5.517</f>
        <v>5.0812033613445378</v>
      </c>
      <c r="Q134" s="5">
        <f>AVERAGE(J134:O134)</f>
        <v>5.0812033613445378</v>
      </c>
      <c r="R134" s="5" t="e">
        <f>SQRT(VAR(J134:O134))</f>
        <v>#DIV/0!</v>
      </c>
      <c r="S134" s="3">
        <f>COUNT(J134:O134)</f>
        <v>1</v>
      </c>
      <c r="V134" s="30"/>
      <c r="W134" s="2">
        <f>UL_OH!R28*5.483</f>
        <v>5.0498890756302517</v>
      </c>
      <c r="AD134" s="5">
        <f>AVERAGE(W134:AC134)</f>
        <v>5.0498890756302517</v>
      </c>
      <c r="AE134" s="5" t="e">
        <f>SQRT(VAR(W134:AC134))</f>
        <v>#DIV/0!</v>
      </c>
      <c r="AF134" s="3">
        <f>COUNT(W134:AC134)</f>
        <v>1</v>
      </c>
    </row>
    <row r="135" spans="1:32" ht="25.5">
      <c r="A135" s="30"/>
      <c r="H135" s="11" t="s">
        <v>399</v>
      </c>
      <c r="I135" s="11">
        <v>4.4999999999999998E-2</v>
      </c>
      <c r="J135" s="20">
        <f>UL_OH!R28*0.104</f>
        <v>9.5784873949579824E-2</v>
      </c>
      <c r="K135" s="20"/>
      <c r="L135" s="20"/>
      <c r="M135" s="20"/>
      <c r="N135" s="20"/>
      <c r="O135" s="20"/>
      <c r="P135" s="20"/>
      <c r="Q135" s="27">
        <f>AVERAGE(J135:O135)</f>
        <v>9.5784873949579824E-2</v>
      </c>
      <c r="R135" s="27" t="e">
        <f>SQRT(VAR(J135:O135))</f>
        <v>#DIV/0!</v>
      </c>
      <c r="S135" s="11">
        <f>COUNT(J135:O135)</f>
        <v>1</v>
      </c>
      <c r="V135" s="30"/>
      <c r="W135" s="20">
        <f>UL_OH!R28*0.094</f>
        <v>8.6574789915966385E-2</v>
      </c>
      <c r="X135" s="20"/>
      <c r="Y135" s="20"/>
      <c r="Z135" s="20"/>
      <c r="AA135" s="20"/>
      <c r="AB135" s="20"/>
      <c r="AC135" s="20"/>
      <c r="AD135" s="192">
        <f>AVERAGE(W135:AC135)</f>
        <v>8.6574789915966385E-2</v>
      </c>
      <c r="AE135" s="192" t="e">
        <f>SQRT(VAR(W135:AC135))</f>
        <v>#DIV/0!</v>
      </c>
      <c r="AF135" s="193">
        <f>COUNT(W135:AC135)</f>
        <v>1</v>
      </c>
    </row>
    <row r="136" spans="1:32">
      <c r="A136" s="30"/>
      <c r="Q136" s="5"/>
      <c r="V136" s="30"/>
      <c r="AD136" s="5"/>
    </row>
    <row r="137" spans="1:32" ht="38.25">
      <c r="A137" s="30"/>
      <c r="B137" s="3" t="s">
        <v>394</v>
      </c>
      <c r="C137" s="3" t="s">
        <v>404</v>
      </c>
      <c r="D137" s="3" t="s">
        <v>418</v>
      </c>
      <c r="E137" s="3" t="s">
        <v>397</v>
      </c>
      <c r="F137" s="3" t="s">
        <v>45</v>
      </c>
      <c r="H137" s="3" t="s">
        <v>398</v>
      </c>
      <c r="I137" s="17">
        <v>1.6</v>
      </c>
      <c r="Q137" s="5" t="e">
        <f>AVERAGE(J137:O137)</f>
        <v>#DIV/0!</v>
      </c>
      <c r="R137" s="5" t="e">
        <f>SQRT(VAR(J137:O137))</f>
        <v>#DIV/0!</v>
      </c>
      <c r="S137" s="3">
        <f>COUNT(J137:O137)</f>
        <v>0</v>
      </c>
      <c r="V137" s="30"/>
      <c r="AD137" s="5" t="e">
        <f>AVERAGE(W137:AC137)</f>
        <v>#DIV/0!</v>
      </c>
      <c r="AE137" s="5" t="e">
        <f>SQRT(VAR(W137:AC137))</f>
        <v>#DIV/0!</v>
      </c>
      <c r="AF137" s="3">
        <f>COUNT(W137:AC137)</f>
        <v>0</v>
      </c>
    </row>
    <row r="138" spans="1:32" ht="25.5">
      <c r="A138" s="30"/>
      <c r="H138" s="11" t="s">
        <v>399</v>
      </c>
      <c r="I138" s="11">
        <v>4.4999999999999998E-2</v>
      </c>
      <c r="J138" s="20"/>
      <c r="K138" s="20"/>
      <c r="L138" s="20"/>
      <c r="M138" s="20"/>
      <c r="N138" s="20"/>
      <c r="O138" s="20"/>
      <c r="P138" s="20"/>
      <c r="Q138" s="27" t="e">
        <f>AVERAGE(J138:O138)</f>
        <v>#DIV/0!</v>
      </c>
      <c r="R138" s="27" t="e">
        <f>SQRT(VAR(J138:O138))</f>
        <v>#DIV/0!</v>
      </c>
      <c r="S138" s="11">
        <f>COUNT(J138:O138)</f>
        <v>0</v>
      </c>
      <c r="V138" s="30"/>
      <c r="W138" s="20"/>
      <c r="X138" s="20"/>
      <c r="Y138" s="20"/>
      <c r="Z138" s="20"/>
      <c r="AA138" s="20"/>
      <c r="AB138" s="20"/>
      <c r="AC138" s="20"/>
      <c r="AD138" s="192" t="e">
        <f>AVERAGE(W138:AC138)</f>
        <v>#DIV/0!</v>
      </c>
      <c r="AE138" s="192" t="e">
        <f>SQRT(VAR(W138:AC138))</f>
        <v>#DIV/0!</v>
      </c>
      <c r="AF138" s="193">
        <f>COUNT(W138:AC138)</f>
        <v>0</v>
      </c>
    </row>
    <row r="139" spans="1:32" ht="14.1" customHeight="1">
      <c r="A139" s="30"/>
      <c r="Q139" s="5"/>
      <c r="V139" s="30"/>
      <c r="AD139" s="5"/>
    </row>
    <row r="140" spans="1:32" ht="25.5">
      <c r="A140" s="30"/>
      <c r="B140" s="29" t="s">
        <v>394</v>
      </c>
      <c r="C140" s="3" t="s">
        <v>395</v>
      </c>
      <c r="D140" s="29" t="s">
        <v>416</v>
      </c>
      <c r="E140" s="3" t="s">
        <v>397</v>
      </c>
      <c r="F140" s="3" t="s">
        <v>45</v>
      </c>
      <c r="H140" s="3" t="s">
        <v>398</v>
      </c>
      <c r="I140" s="17">
        <v>1.6</v>
      </c>
      <c r="K140" s="2">
        <v>4.4400000000000004</v>
      </c>
      <c r="Q140" s="5">
        <f>AVERAGE(J140:O140)</f>
        <v>4.4400000000000004</v>
      </c>
      <c r="R140" s="5" t="e">
        <f>SQRT(VAR(J140:O140))</f>
        <v>#DIV/0!</v>
      </c>
      <c r="S140" s="3">
        <f>COUNT(J140:O140)</f>
        <v>1</v>
      </c>
      <c r="V140" s="30"/>
      <c r="X140" s="2">
        <v>4.45</v>
      </c>
      <c r="AD140" s="5">
        <f>AVERAGE(W140:AC140)</f>
        <v>4.45</v>
      </c>
      <c r="AE140" s="5" t="e">
        <f>SQRT(VAR(W140:AC140))</f>
        <v>#DIV/0!</v>
      </c>
      <c r="AF140" s="3">
        <f>COUNT(W140:AC140)</f>
        <v>1</v>
      </c>
    </row>
    <row r="141" spans="1:32" ht="25.5">
      <c r="A141" s="30"/>
      <c r="H141" s="11" t="s">
        <v>399</v>
      </c>
      <c r="I141" s="11">
        <v>4.4999999999999998E-2</v>
      </c>
      <c r="J141" s="20"/>
      <c r="K141" s="20">
        <v>0.18099999999999999</v>
      </c>
      <c r="L141" s="20"/>
      <c r="M141" s="20"/>
      <c r="N141" s="20"/>
      <c r="O141" s="20"/>
      <c r="P141" s="20"/>
      <c r="Q141" s="27">
        <f>AVERAGE(J141:O141)</f>
        <v>0.18099999999999999</v>
      </c>
      <c r="R141" s="27" t="e">
        <f>SQRT(VAR(J141:O141))</f>
        <v>#DIV/0!</v>
      </c>
      <c r="S141" s="11">
        <f>COUNT(J141:O141)</f>
        <v>1</v>
      </c>
      <c r="V141" s="380"/>
      <c r="W141" s="20"/>
      <c r="X141" s="20">
        <v>0.16300000000000001</v>
      </c>
      <c r="Y141" s="20"/>
      <c r="Z141" s="20"/>
      <c r="AA141" s="20"/>
      <c r="AB141" s="20"/>
      <c r="AC141" s="20"/>
      <c r="AD141" s="192">
        <f>AVERAGE(W141:AC141)</f>
        <v>0.16300000000000001</v>
      </c>
      <c r="AE141" s="192" t="e">
        <f>SQRT(VAR(W141:AC141))</f>
        <v>#DIV/0!</v>
      </c>
      <c r="AF141" s="193">
        <f>COUNT(W141:AC141)</f>
        <v>1</v>
      </c>
    </row>
    <row r="142" spans="1:32">
      <c r="A142" s="30"/>
      <c r="Q142" s="5"/>
      <c r="V142" s="380"/>
    </row>
    <row r="143" spans="1:32" ht="38.25">
      <c r="A143" s="30"/>
      <c r="B143" s="29" t="s">
        <v>394</v>
      </c>
      <c r="C143" s="3" t="s">
        <v>395</v>
      </c>
      <c r="D143" s="29" t="s">
        <v>419</v>
      </c>
      <c r="E143" s="29" t="s">
        <v>410</v>
      </c>
      <c r="F143" s="3" t="s">
        <v>45</v>
      </c>
      <c r="H143" s="3" t="s">
        <v>398</v>
      </c>
      <c r="I143" s="17">
        <v>1.6</v>
      </c>
      <c r="K143" s="2">
        <v>4.18</v>
      </c>
      <c r="N143" s="2">
        <f>UL_OH!R26*5.726</f>
        <v>5.9899832532601236</v>
      </c>
      <c r="Q143" s="5">
        <f>AVERAGE(J143:O143)</f>
        <v>5.0849916266300621</v>
      </c>
      <c r="R143" s="5">
        <f>SQRT(VAR(J143:O143))</f>
        <v>1.279851432214316</v>
      </c>
      <c r="S143" s="3">
        <f>COUNT(J143:O143)</f>
        <v>2</v>
      </c>
      <c r="V143" s="380"/>
      <c r="X143" s="2">
        <v>4.22</v>
      </c>
      <c r="AD143" s="5">
        <f>AVERAGE(W143:AC143)</f>
        <v>4.22</v>
      </c>
      <c r="AE143" s="5" t="e">
        <f>SQRT(VAR(W143:AC143))</f>
        <v>#DIV/0!</v>
      </c>
      <c r="AF143" s="3">
        <f>COUNT(W143:AC143)</f>
        <v>1</v>
      </c>
    </row>
    <row r="144" spans="1:32" ht="25.5">
      <c r="A144" s="30"/>
      <c r="H144" s="11" t="s">
        <v>399</v>
      </c>
      <c r="I144" s="11">
        <v>4.4999999999999998E-2</v>
      </c>
      <c r="J144" s="20"/>
      <c r="K144" s="20">
        <v>0.17100000000000001</v>
      </c>
      <c r="L144" s="20"/>
      <c r="M144" s="20"/>
      <c r="N144" s="20">
        <f>UL_OH!R26*0.136</f>
        <v>0.14226994803412099</v>
      </c>
      <c r="O144" s="20"/>
      <c r="P144" s="20"/>
      <c r="Q144" s="27">
        <f>AVERAGE(J144:O144)</f>
        <v>0.1566349740170605</v>
      </c>
      <c r="R144" s="27">
        <f>SQRT(VAR(J144:O144))</f>
        <v>2.0315214568914958E-2</v>
      </c>
      <c r="S144" s="11">
        <f>COUNT(J144:O144)</f>
        <v>2</v>
      </c>
      <c r="V144" s="380"/>
      <c r="W144" s="20"/>
      <c r="X144" s="40">
        <v>0.16500000000000001</v>
      </c>
      <c r="Y144" s="20"/>
      <c r="Z144" s="20"/>
      <c r="AA144" s="20"/>
      <c r="AB144" s="20"/>
      <c r="AC144" s="20"/>
      <c r="AD144" s="192">
        <f>AVERAGE(W144:AC144)</f>
        <v>0.16500000000000001</v>
      </c>
      <c r="AE144" s="192" t="e">
        <f>SQRT(VAR(W144:AC144))</f>
        <v>#DIV/0!</v>
      </c>
      <c r="AF144" s="193">
        <f>COUNT(W144:AC144)</f>
        <v>1</v>
      </c>
    </row>
    <row r="145" spans="1:32">
      <c r="A145" s="30"/>
      <c r="Q145" s="5"/>
      <c r="V145" s="380"/>
    </row>
    <row r="146" spans="1:32" ht="38.25">
      <c r="A146" s="30"/>
      <c r="B146" s="29" t="s">
        <v>394</v>
      </c>
      <c r="C146" s="3" t="s">
        <v>395</v>
      </c>
      <c r="D146" s="191" t="s">
        <v>530</v>
      </c>
      <c r="E146" s="3" t="s">
        <v>397</v>
      </c>
      <c r="F146" s="3" t="s">
        <v>45</v>
      </c>
      <c r="H146" s="3" t="s">
        <v>398</v>
      </c>
      <c r="I146" s="17">
        <v>1.6</v>
      </c>
      <c r="K146" s="2">
        <v>4.71</v>
      </c>
      <c r="Q146" s="5">
        <f>AVERAGE(J146:O146)</f>
        <v>4.71</v>
      </c>
      <c r="R146" s="5" t="e">
        <f>SQRT(VAR(J146:O146))</f>
        <v>#DIV/0!</v>
      </c>
      <c r="S146" s="3">
        <f>COUNT(J146:O146)</f>
        <v>1</v>
      </c>
      <c r="V146" s="380"/>
      <c r="X146" s="2">
        <v>4.74</v>
      </c>
      <c r="AD146" s="5">
        <f>AVERAGE(W146:AC146)</f>
        <v>4.74</v>
      </c>
      <c r="AE146" s="5" t="e">
        <f>SQRT(VAR(W146:AC146))</f>
        <v>#DIV/0!</v>
      </c>
      <c r="AF146" s="3">
        <f>COUNT(W146:AC146)</f>
        <v>1</v>
      </c>
    </row>
    <row r="147" spans="1:32" ht="25.5">
      <c r="A147" s="30"/>
      <c r="H147" s="11" t="s">
        <v>399</v>
      </c>
      <c r="I147" s="11">
        <v>4.4999999999999998E-2</v>
      </c>
      <c r="J147" s="20"/>
      <c r="K147" s="20">
        <v>0.19800000000000001</v>
      </c>
      <c r="L147" s="20"/>
      <c r="M147" s="20"/>
      <c r="N147" s="20"/>
      <c r="O147" s="20"/>
      <c r="P147" s="20"/>
      <c r="Q147" s="27">
        <f>AVERAGE(J147:O147)</f>
        <v>0.19800000000000001</v>
      </c>
      <c r="R147" s="27" t="e">
        <f>SQRT(VAR(J147:O147))</f>
        <v>#DIV/0!</v>
      </c>
      <c r="S147" s="11">
        <f>COUNT(J147:O147)</f>
        <v>1</v>
      </c>
      <c r="V147" s="380"/>
      <c r="W147" s="20"/>
      <c r="X147" s="20">
        <v>0.159</v>
      </c>
      <c r="Y147" s="20"/>
      <c r="Z147" s="20"/>
      <c r="AA147" s="20"/>
      <c r="AB147" s="20"/>
      <c r="AC147" s="20"/>
      <c r="AD147" s="192">
        <f>AVERAGE(W147:AC147)</f>
        <v>0.159</v>
      </c>
      <c r="AE147" s="192" t="e">
        <f>SQRT(VAR(W147:AC147))</f>
        <v>#DIV/0!</v>
      </c>
      <c r="AF147" s="193">
        <f>COUNT(W147:AC147)</f>
        <v>1</v>
      </c>
    </row>
    <row r="148" spans="1:32">
      <c r="A148" s="30"/>
      <c r="Q148" s="5"/>
      <c r="V148" s="380"/>
    </row>
    <row r="149" spans="1:32" ht="38.25">
      <c r="A149" s="30"/>
      <c r="B149" s="29" t="s">
        <v>394</v>
      </c>
      <c r="C149" s="3" t="s">
        <v>395</v>
      </c>
      <c r="D149" s="191" t="s">
        <v>530</v>
      </c>
      <c r="E149" s="29" t="s">
        <v>410</v>
      </c>
      <c r="F149" s="3" t="s">
        <v>45</v>
      </c>
      <c r="H149" s="3" t="s">
        <v>398</v>
      </c>
      <c r="I149" s="17">
        <v>1.6</v>
      </c>
      <c r="K149" s="2">
        <v>4.51</v>
      </c>
      <c r="Q149" s="5">
        <f>AVERAGE(J149:O149)</f>
        <v>4.51</v>
      </c>
      <c r="R149" s="5" t="e">
        <f>SQRT(VAR(J149:O149))</f>
        <v>#DIV/0!</v>
      </c>
      <c r="S149" s="3">
        <f>COUNT(J149:O149)</f>
        <v>1</v>
      </c>
      <c r="V149" s="380"/>
      <c r="X149" s="2">
        <v>4.5599999999999996</v>
      </c>
      <c r="AD149" s="5">
        <f>AVERAGE(W149:AC149)</f>
        <v>4.5599999999999996</v>
      </c>
      <c r="AE149" s="5" t="e">
        <f>SQRT(VAR(W149:AC149))</f>
        <v>#DIV/0!</v>
      </c>
      <c r="AF149" s="3">
        <f>COUNT(W149:AC149)</f>
        <v>1</v>
      </c>
    </row>
    <row r="150" spans="1:32" ht="25.5">
      <c r="A150" s="30"/>
      <c r="H150" s="11" t="s">
        <v>399</v>
      </c>
      <c r="I150" s="11">
        <v>4.4999999999999998E-2</v>
      </c>
      <c r="J150" s="20"/>
      <c r="K150" s="20">
        <v>0.182</v>
      </c>
      <c r="L150" s="20"/>
      <c r="M150" s="20"/>
      <c r="N150" s="20"/>
      <c r="O150" s="20"/>
      <c r="P150" s="20"/>
      <c r="Q150" s="27">
        <f>AVERAGE(J150:O150)</f>
        <v>0.182</v>
      </c>
      <c r="R150" s="27" t="e">
        <f>SQRT(VAR(J150:O150))</f>
        <v>#DIV/0!</v>
      </c>
      <c r="S150" s="11">
        <f>COUNT(J150:O150)</f>
        <v>1</v>
      </c>
      <c r="V150" s="380"/>
      <c r="W150" s="20"/>
      <c r="X150" s="20">
        <v>0.14899999999999999</v>
      </c>
      <c r="Y150" s="20"/>
      <c r="Z150" s="20"/>
      <c r="AA150" s="20"/>
      <c r="AB150" s="20"/>
      <c r="AC150" s="20"/>
      <c r="AD150" s="192">
        <f>AVERAGE(W150:AC150)</f>
        <v>0.14899999999999999</v>
      </c>
      <c r="AE150" s="192" t="e">
        <f>SQRT(VAR(W150:AC150))</f>
        <v>#DIV/0!</v>
      </c>
      <c r="AF150" s="193">
        <f>COUNT(W150:AC150)</f>
        <v>1</v>
      </c>
    </row>
    <row r="151" spans="1:32">
      <c r="A151" s="30"/>
      <c r="H151" s="11"/>
      <c r="I151" s="11"/>
      <c r="J151" s="20"/>
      <c r="K151" s="20"/>
      <c r="L151" s="20"/>
      <c r="M151" s="20"/>
      <c r="N151" s="20"/>
      <c r="O151" s="20"/>
      <c r="P151" s="20"/>
      <c r="Q151" s="27"/>
      <c r="R151" s="27"/>
      <c r="S151" s="11"/>
      <c r="V151" s="380"/>
      <c r="W151" s="20"/>
      <c r="X151" s="20"/>
      <c r="Y151" s="20"/>
      <c r="Z151" s="20"/>
      <c r="AA151" s="20"/>
      <c r="AB151" s="20"/>
      <c r="AC151" s="20"/>
      <c r="AD151" s="27"/>
      <c r="AE151" s="27"/>
      <c r="AF151" s="11"/>
    </row>
    <row r="152" spans="1:32" ht="38.25">
      <c r="A152" s="30"/>
      <c r="B152" s="3" t="s">
        <v>394</v>
      </c>
      <c r="C152" s="3" t="s">
        <v>406</v>
      </c>
      <c r="D152" s="191" t="s">
        <v>533</v>
      </c>
      <c r="E152" s="3" t="s">
        <v>410</v>
      </c>
      <c r="F152" s="29" t="s">
        <v>47</v>
      </c>
      <c r="G152" s="32"/>
      <c r="H152" s="3" t="s">
        <v>398</v>
      </c>
      <c r="I152" s="17">
        <v>1.6</v>
      </c>
      <c r="Q152" s="5" t="e">
        <f>AVERAGE(J152:O152)</f>
        <v>#DIV/0!</v>
      </c>
      <c r="R152" s="5" t="e">
        <f>SQRT(VAR(J152:O152))</f>
        <v>#DIV/0!</v>
      </c>
      <c r="S152" s="3">
        <f>COUNT(J152:O152)</f>
        <v>0</v>
      </c>
      <c r="V152" s="380"/>
      <c r="AD152" s="5" t="e">
        <f>AVERAGE(W152:AC152)</f>
        <v>#DIV/0!</v>
      </c>
      <c r="AE152" s="5" t="e">
        <f>SQRT(VAR(W152:AC152))</f>
        <v>#DIV/0!</v>
      </c>
      <c r="AF152" s="3">
        <f>COUNT(W152:AC152)</f>
        <v>0</v>
      </c>
    </row>
    <row r="153" spans="1:32" ht="25.5">
      <c r="A153" s="30"/>
      <c r="H153" s="11" t="s">
        <v>399</v>
      </c>
      <c r="I153" s="11">
        <v>4.4999999999999998E-2</v>
      </c>
      <c r="J153" s="20"/>
      <c r="K153" s="20"/>
      <c r="L153" s="20"/>
      <c r="M153" s="20"/>
      <c r="N153" s="20"/>
      <c r="O153" s="20"/>
      <c r="P153" s="20"/>
      <c r="Q153" s="27" t="e">
        <f>AVERAGE(J153:O153)</f>
        <v>#DIV/0!</v>
      </c>
      <c r="R153" s="27" t="e">
        <f>SQRT(VAR(J153:O153))</f>
        <v>#DIV/0!</v>
      </c>
      <c r="S153" s="11">
        <f>COUNT(J153:O153)</f>
        <v>0</v>
      </c>
      <c r="V153" s="380"/>
      <c r="W153" s="20"/>
      <c r="X153" s="20"/>
      <c r="Y153" s="20"/>
      <c r="Z153" s="20"/>
      <c r="AA153" s="20"/>
      <c r="AB153" s="20"/>
      <c r="AC153" s="20"/>
      <c r="AD153" s="192" t="e">
        <f>AVERAGE(W153:AC153)</f>
        <v>#DIV/0!</v>
      </c>
      <c r="AE153" s="192" t="e">
        <f>SQRT(VAR(W153:AC153))</f>
        <v>#DIV/0!</v>
      </c>
      <c r="AF153" s="193">
        <f>COUNT(W153:AC153)</f>
        <v>0</v>
      </c>
    </row>
    <row r="154" spans="1:32">
      <c r="A154" s="30"/>
      <c r="Q154" s="5"/>
      <c r="V154" s="380"/>
      <c r="AD154" s="5"/>
    </row>
    <row r="155" spans="1:32" ht="38.25">
      <c r="A155" s="212"/>
      <c r="B155" s="234" t="s">
        <v>394</v>
      </c>
      <c r="C155" s="234" t="s">
        <v>395</v>
      </c>
      <c r="D155" s="234" t="s">
        <v>531</v>
      </c>
      <c r="E155" s="234" t="s">
        <v>410</v>
      </c>
      <c r="F155" s="234" t="s">
        <v>502</v>
      </c>
      <c r="G155" s="3"/>
      <c r="H155" s="3" t="s">
        <v>398</v>
      </c>
      <c r="I155" s="17">
        <v>1.6</v>
      </c>
      <c r="N155" s="229">
        <f>UL_OH!R71*5.293</f>
        <v>5.3417513157894732</v>
      </c>
      <c r="Q155" s="5">
        <f>AVERAGE(J155:O155)</f>
        <v>5.3417513157894732</v>
      </c>
      <c r="R155" s="3" t="e">
        <f>SQRT(VAR(J155:O155))</f>
        <v>#DIV/0!</v>
      </c>
      <c r="S155" s="3">
        <f>COUNT(J155:O155)</f>
        <v>1</v>
      </c>
      <c r="V155" s="212"/>
      <c r="AA155" s="229">
        <f>UL_OH!R71*5.328</f>
        <v>5.3770736842105258</v>
      </c>
      <c r="AD155" s="5">
        <f>AVERAGE(W155:AB155)</f>
        <v>5.3770736842105258</v>
      </c>
      <c r="AE155" s="3" t="e">
        <f>SQRT(VAR(W155:AB155))</f>
        <v>#DIV/0!</v>
      </c>
      <c r="AF155" s="3">
        <f>COUNT(W155:AB155)</f>
        <v>1</v>
      </c>
    </row>
    <row r="156" spans="1:32" ht="25.5">
      <c r="A156" s="212"/>
      <c r="B156" s="234"/>
      <c r="C156" s="234"/>
      <c r="D156" s="234"/>
      <c r="E156" s="234"/>
      <c r="F156" s="234"/>
      <c r="G156" s="3"/>
      <c r="H156" s="11" t="s">
        <v>399</v>
      </c>
      <c r="I156" s="11">
        <v>4.4999999999999998E-2</v>
      </c>
      <c r="J156" s="20"/>
      <c r="K156" s="20"/>
      <c r="L156" s="20"/>
      <c r="M156" s="20"/>
      <c r="N156" s="230">
        <f>UL_OH!R71*0.113</f>
        <v>0.11404078947368419</v>
      </c>
      <c r="O156" s="20"/>
      <c r="P156" s="20"/>
      <c r="Q156" s="27">
        <f>AVERAGE(J156:O156)</f>
        <v>0.11404078947368419</v>
      </c>
      <c r="R156" s="11" t="e">
        <f>SQRT(VAR(J156:O156))</f>
        <v>#DIV/0!</v>
      </c>
      <c r="S156" s="11">
        <f>COUNT(J156:O156)</f>
        <v>1</v>
      </c>
      <c r="V156" s="212"/>
      <c r="W156" s="20"/>
      <c r="X156" s="40"/>
      <c r="Y156" s="20"/>
      <c r="Z156" s="20"/>
      <c r="AA156" s="230">
        <f>UL_OH!R71*0.129</f>
        <v>0.13018815789473684</v>
      </c>
      <c r="AB156" s="20"/>
      <c r="AC156" s="20"/>
      <c r="AD156" s="27">
        <f>AVERAGE(W156:AB156)</f>
        <v>0.13018815789473684</v>
      </c>
      <c r="AE156" s="11" t="e">
        <f>SQRT(VAR(W156:AB156))</f>
        <v>#DIV/0!</v>
      </c>
      <c r="AF156" s="11">
        <f>COUNT(W156:AB156)</f>
        <v>1</v>
      </c>
    </row>
    <row r="157" spans="1:32" ht="38.25">
      <c r="A157" s="212"/>
      <c r="B157" s="234" t="s">
        <v>394</v>
      </c>
      <c r="C157" s="234" t="s">
        <v>395</v>
      </c>
      <c r="D157" s="234" t="s">
        <v>531</v>
      </c>
      <c r="E157" s="234" t="s">
        <v>410</v>
      </c>
      <c r="F157" s="234" t="s">
        <v>503</v>
      </c>
      <c r="G157" s="3"/>
      <c r="H157" s="3" t="s">
        <v>398</v>
      </c>
      <c r="I157" s="17">
        <v>1.6</v>
      </c>
      <c r="N157" s="229">
        <f>UL_OH!R72*4.764</f>
        <v>4.7798905937291529</v>
      </c>
      <c r="Q157" s="5">
        <f>AVERAGE(J157:O157)</f>
        <v>4.7798905937291529</v>
      </c>
      <c r="R157" s="3" t="e">
        <f>SQRT(VAR(J157:O157))</f>
        <v>#DIV/0!</v>
      </c>
      <c r="S157" s="3">
        <f>COUNT(J157:O157)</f>
        <v>1</v>
      </c>
      <c r="V157" s="212"/>
      <c r="AA157" s="229">
        <f>UL_OH!R72*4.795</f>
        <v>4.8109939959973316</v>
      </c>
      <c r="AD157" s="5">
        <f>AVERAGE(W157:AB157)</f>
        <v>4.8109939959973316</v>
      </c>
      <c r="AE157" s="3" t="e">
        <f>SQRT(VAR(W157:AB157))</f>
        <v>#DIV/0!</v>
      </c>
      <c r="AF157" s="3">
        <f>COUNT(W157:AB157)</f>
        <v>1</v>
      </c>
    </row>
    <row r="158" spans="1:32" ht="25.5">
      <c r="A158" s="212"/>
      <c r="G158" s="3"/>
      <c r="H158" s="11" t="s">
        <v>399</v>
      </c>
      <c r="I158" s="11">
        <v>4.4999999999999998E-2</v>
      </c>
      <c r="J158" s="20"/>
      <c r="K158" s="20"/>
      <c r="L158" s="20"/>
      <c r="M158" s="20"/>
      <c r="N158" s="230">
        <f>UL_OH!R72*0.129</f>
        <v>0.12943028685790528</v>
      </c>
      <c r="O158" s="20"/>
      <c r="P158" s="20"/>
      <c r="Q158" s="27">
        <f>AVERAGE(J158:O158)</f>
        <v>0.12943028685790528</v>
      </c>
      <c r="R158" s="11" t="e">
        <f>SQRT(VAR(J158:O158))</f>
        <v>#DIV/0!</v>
      </c>
      <c r="S158" s="11">
        <f>COUNT(J158:O158)</f>
        <v>1</v>
      </c>
      <c r="V158" s="212"/>
      <c r="W158" s="20"/>
      <c r="X158" s="40"/>
      <c r="Y158" s="20"/>
      <c r="Z158" s="20"/>
      <c r="AA158" s="230">
        <f>UL_OH!R72*0.116</f>
        <v>0.11638692461641095</v>
      </c>
      <c r="AB158" s="20"/>
      <c r="AC158" s="20"/>
      <c r="AD158" s="27">
        <f>AVERAGE(W158:AB158)</f>
        <v>0.11638692461641095</v>
      </c>
      <c r="AE158" s="11" t="e">
        <f>SQRT(VAR(W158:AB158))</f>
        <v>#DIV/0!</v>
      </c>
      <c r="AF158" s="11">
        <f>COUNT(W158:AB158)</f>
        <v>1</v>
      </c>
    </row>
    <row r="159" spans="1:32" s="234" customFormat="1" ht="38.25">
      <c r="A159" s="284"/>
      <c r="B159" s="234" t="s">
        <v>394</v>
      </c>
      <c r="C159" s="234" t="s">
        <v>395</v>
      </c>
      <c r="D159" s="234" t="s">
        <v>529</v>
      </c>
      <c r="E159" s="234" t="s">
        <v>397</v>
      </c>
      <c r="F159" s="234" t="s">
        <v>45</v>
      </c>
      <c r="H159" s="234" t="s">
        <v>398</v>
      </c>
      <c r="I159" s="285">
        <v>1.6</v>
      </c>
      <c r="J159" s="229"/>
      <c r="K159" s="229"/>
      <c r="L159" s="229"/>
      <c r="M159" s="229"/>
      <c r="N159" s="229"/>
      <c r="O159" s="229"/>
      <c r="P159" s="229"/>
      <c r="Q159" s="287" t="e">
        <f>AVERAGE(J159:O159)</f>
        <v>#DIV/0!</v>
      </c>
      <c r="R159" s="234" t="e">
        <f>SQRT(VAR(J159:O159))</f>
        <v>#DIV/0!</v>
      </c>
      <c r="S159" s="234">
        <f>COUNT(J159:O159)</f>
        <v>0</v>
      </c>
      <c r="V159" s="284"/>
      <c r="W159" s="229"/>
      <c r="X159" s="229"/>
      <c r="Y159" s="229"/>
      <c r="Z159" s="229"/>
      <c r="AA159" s="229"/>
      <c r="AB159" s="229"/>
      <c r="AC159" s="229"/>
      <c r="AD159" s="287" t="e">
        <f>AVERAGE(W159:AB159)</f>
        <v>#DIV/0!</v>
      </c>
      <c r="AE159" s="234" t="e">
        <f>SQRT(VAR(W159:AB159))</f>
        <v>#DIV/0!</v>
      </c>
      <c r="AF159" s="234">
        <f>COUNT(W159:AB159)</f>
        <v>0</v>
      </c>
    </row>
    <row r="160" spans="1:32" s="234" customFormat="1" ht="25.5">
      <c r="A160" s="284"/>
      <c r="H160" s="288" t="s">
        <v>399</v>
      </c>
      <c r="I160" s="288">
        <v>4.4999999999999998E-2</v>
      </c>
      <c r="J160" s="230"/>
      <c r="K160" s="230"/>
      <c r="L160" s="230"/>
      <c r="M160" s="230"/>
      <c r="N160" s="230"/>
      <c r="O160" s="230"/>
      <c r="P160" s="230"/>
      <c r="Q160" s="290" t="e">
        <f>AVERAGE(J160:O160)</f>
        <v>#DIV/0!</v>
      </c>
      <c r="R160" s="288" t="e">
        <f>SQRT(VAR(J160:O160))</f>
        <v>#DIV/0!</v>
      </c>
      <c r="S160" s="288">
        <f>COUNT(J160:O160)</f>
        <v>0</v>
      </c>
      <c r="V160" s="284"/>
      <c r="W160" s="230"/>
      <c r="X160" s="230"/>
      <c r="Y160" s="230"/>
      <c r="Z160" s="230"/>
      <c r="AA160" s="230"/>
      <c r="AB160" s="230"/>
      <c r="AC160" s="230"/>
      <c r="AD160" s="290" t="e">
        <f>AVERAGE(W160:AB160)</f>
        <v>#DIV/0!</v>
      </c>
      <c r="AE160" s="288" t="e">
        <f>SQRT(VAR(W160:AB160))</f>
        <v>#DIV/0!</v>
      </c>
      <c r="AF160" s="288">
        <f>COUNT(W160:AB160)</f>
        <v>0</v>
      </c>
    </row>
    <row r="161" spans="1:32" s="234" customFormat="1" ht="38.25">
      <c r="A161" s="284"/>
      <c r="B161" s="234" t="s">
        <v>394</v>
      </c>
      <c r="C161" s="234" t="s">
        <v>395</v>
      </c>
      <c r="D161" s="234" t="s">
        <v>529</v>
      </c>
      <c r="E161" s="234" t="s">
        <v>397</v>
      </c>
      <c r="F161" s="234" t="s">
        <v>505</v>
      </c>
      <c r="H161" s="234" t="s">
        <v>398</v>
      </c>
      <c r="I161" s="285">
        <v>1.6</v>
      </c>
      <c r="J161" s="229"/>
      <c r="K161" s="229"/>
      <c r="L161" s="229"/>
      <c r="M161" s="229"/>
      <c r="N161" s="229"/>
      <c r="O161" s="229"/>
      <c r="P161" s="229"/>
      <c r="Q161" s="287" t="e">
        <f>AVERAGE(J161:O161)</f>
        <v>#DIV/0!</v>
      </c>
      <c r="R161" s="234" t="e">
        <f>SQRT(VAR(J161:O161))</f>
        <v>#DIV/0!</v>
      </c>
      <c r="S161" s="234">
        <f>COUNT(J161:O161)</f>
        <v>0</v>
      </c>
      <c r="V161" s="284"/>
      <c r="W161" s="229"/>
      <c r="X161" s="229"/>
      <c r="Y161" s="229"/>
      <c r="Z161" s="229"/>
      <c r="AA161" s="229"/>
      <c r="AB161" s="229"/>
      <c r="AC161" s="229"/>
      <c r="AD161" s="287" t="e">
        <f>AVERAGE(W161:AB161)</f>
        <v>#DIV/0!</v>
      </c>
      <c r="AE161" s="234" t="e">
        <f>SQRT(VAR(W161:AB161))</f>
        <v>#DIV/0!</v>
      </c>
      <c r="AF161" s="234">
        <f>COUNT(W161:AB161)</f>
        <v>0</v>
      </c>
    </row>
    <row r="162" spans="1:32" s="234" customFormat="1" ht="25.5">
      <c r="A162" s="284"/>
      <c r="H162" s="288" t="s">
        <v>399</v>
      </c>
      <c r="I162" s="288">
        <v>4.4999999999999998E-2</v>
      </c>
      <c r="J162" s="230"/>
      <c r="K162" s="230"/>
      <c r="L162" s="230"/>
      <c r="M162" s="230"/>
      <c r="N162" s="230"/>
      <c r="O162" s="230"/>
      <c r="P162" s="230"/>
      <c r="Q162" s="290" t="e">
        <f>AVERAGE(J162:O162)</f>
        <v>#DIV/0!</v>
      </c>
      <c r="R162" s="288" t="e">
        <f>SQRT(VAR(J162:O162))</f>
        <v>#DIV/0!</v>
      </c>
      <c r="S162" s="288">
        <f>COUNT(J162:O162)</f>
        <v>0</v>
      </c>
      <c r="V162" s="284"/>
      <c r="W162" s="230"/>
      <c r="X162" s="230"/>
      <c r="Y162" s="230"/>
      <c r="Z162" s="230"/>
      <c r="AA162" s="230"/>
      <c r="AB162" s="230"/>
      <c r="AC162" s="230"/>
      <c r="AD162" s="290" t="e">
        <f>AVERAGE(W162:AB162)</f>
        <v>#DIV/0!</v>
      </c>
      <c r="AE162" s="288" t="e">
        <f>SQRT(VAR(W162:AB162))</f>
        <v>#DIV/0!</v>
      </c>
      <c r="AF162" s="288">
        <f>COUNT(W162:AB162)</f>
        <v>0</v>
      </c>
    </row>
    <row r="163" spans="1:32">
      <c r="Q163" s="5"/>
      <c r="AD163" s="5"/>
    </row>
    <row r="164" spans="1:32">
      <c r="Q164" s="5"/>
      <c r="AD164" s="5"/>
    </row>
    <row r="165" spans="1:32">
      <c r="Q165" s="5"/>
      <c r="AD165" s="5"/>
    </row>
    <row r="166" spans="1:32">
      <c r="Q166" s="5"/>
      <c r="AD166" s="5"/>
    </row>
    <row r="167" spans="1:32">
      <c r="Q167" s="5"/>
      <c r="AD167" s="5"/>
    </row>
    <row r="168" spans="1:32">
      <c r="Q168" s="5"/>
      <c r="AD168" s="5"/>
    </row>
    <row r="169" spans="1:32">
      <c r="Q169" s="5"/>
      <c r="AD169" s="5"/>
    </row>
    <row r="170" spans="1:32">
      <c r="Q170" s="5"/>
      <c r="AD170" s="5"/>
    </row>
    <row r="171" spans="1:32">
      <c r="Q171" s="5"/>
      <c r="AD171" s="5"/>
    </row>
    <row r="172" spans="1:32">
      <c r="Q172" s="5"/>
      <c r="AD172" s="5"/>
    </row>
    <row r="173" spans="1:32">
      <c r="Q173" s="5"/>
      <c r="AD173" s="5"/>
    </row>
    <row r="174" spans="1:32">
      <c r="Q174" s="5"/>
      <c r="AD174" s="5"/>
    </row>
    <row r="175" spans="1:32">
      <c r="Q175" s="5"/>
      <c r="AD175" s="5"/>
    </row>
    <row r="176" spans="1:32">
      <c r="Q176" s="5"/>
      <c r="AD176" s="5"/>
    </row>
    <row r="177" spans="17:30">
      <c r="Q177" s="5"/>
      <c r="AD177" s="5"/>
    </row>
    <row r="178" spans="17:30">
      <c r="Q178" s="5"/>
      <c r="AD178" s="5"/>
    </row>
    <row r="179" spans="17:30">
      <c r="Q179" s="5"/>
      <c r="AD179" s="5"/>
    </row>
    <row r="180" spans="17:30">
      <c r="Q180" s="5"/>
      <c r="AD180" s="5"/>
    </row>
    <row r="181" spans="17:30">
      <c r="Q181" s="5"/>
      <c r="AD181" s="5"/>
    </row>
    <row r="182" spans="17:30">
      <c r="Q182" s="5"/>
      <c r="AD182" s="5"/>
    </row>
    <row r="183" spans="17:30">
      <c r="Q183" s="5"/>
      <c r="AD183" s="5"/>
    </row>
    <row r="184" spans="17:30">
      <c r="Q184" s="5"/>
      <c r="AD184" s="5"/>
    </row>
    <row r="185" spans="17:30">
      <c r="Q185" s="5"/>
      <c r="AD185" s="5"/>
    </row>
    <row r="186" spans="17:30">
      <c r="Q186" s="5"/>
      <c r="AD186" s="5"/>
    </row>
    <row r="187" spans="17:30">
      <c r="Q187" s="5"/>
      <c r="AD187" s="5"/>
    </row>
    <row r="188" spans="17:30">
      <c r="Q188" s="5"/>
      <c r="AD188" s="5"/>
    </row>
    <row r="189" spans="17:30">
      <c r="Q189" s="5"/>
      <c r="AD189" s="5"/>
    </row>
    <row r="190" spans="17:30">
      <c r="Q190" s="5"/>
      <c r="AD190" s="5"/>
    </row>
    <row r="191" spans="17:30">
      <c r="Q191" s="5"/>
      <c r="AD191" s="5"/>
    </row>
    <row r="192" spans="17:30">
      <c r="Q192" s="5"/>
      <c r="AD192" s="5"/>
    </row>
    <row r="193" spans="17:30">
      <c r="Q193" s="5"/>
      <c r="AD193" s="5"/>
    </row>
    <row r="194" spans="17:30">
      <c r="Q194" s="5"/>
      <c r="AD194" s="5"/>
    </row>
    <row r="195" spans="17:30">
      <c r="Q195" s="5"/>
      <c r="AD195" s="5"/>
    </row>
    <row r="196" spans="17:30">
      <c r="Q196" s="5"/>
      <c r="AD196" s="5"/>
    </row>
    <row r="197" spans="17:30">
      <c r="Q197" s="5"/>
      <c r="AD197" s="5"/>
    </row>
    <row r="198" spans="17:30">
      <c r="Q198" s="5"/>
      <c r="AD198" s="5"/>
    </row>
    <row r="199" spans="17:30">
      <c r="Q199" s="5"/>
      <c r="AD199" s="5"/>
    </row>
    <row r="200" spans="17:30">
      <c r="Q200" s="5"/>
      <c r="AD200" s="5"/>
    </row>
    <row r="201" spans="17:30">
      <c r="Q201" s="5"/>
      <c r="AD201" s="5"/>
    </row>
  </sheetData>
  <customSheetViews>
    <customSheetView guid="{67590F70-5005-492E-AD47-1C13C49F2D83}"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A0559F95-FBE7-4275-9B44-A293A1B62940}"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11FB768A-9BE5-454D-8324-F7BD8513C471}"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 guid="{656CB8E5-9B79-4056-861F-BA0520B66BDB}" scale="85">
      <pane xSplit="9" ySplit="2" topLeftCell="J123" activePane="bottomRight" state="frozen"/>
      <selection pane="bottomRight" activeCell="G134" sqref="G134"/>
      <pageMargins left="0.69930555555555596" right="0.69930555555555596" top="0.75" bottom="0.75" header="0.3" footer="0.3"/>
      <pageSetup paperSize="9" orientation="portrait"/>
    </customSheetView>
    <customSheetView guid="{3A76011A-5D7E-44CA-8EBC-D2C75FB686D2}"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s>
  <mergeCells count="6">
    <mergeCell ref="V141:V154"/>
    <mergeCell ref="H1:I1"/>
    <mergeCell ref="A2:A58"/>
    <mergeCell ref="A116:A132"/>
    <mergeCell ref="V2:V81"/>
    <mergeCell ref="V116:V132"/>
  </mergeCells>
  <phoneticPr fontId="11" type="noConversion"/>
  <pageMargins left="0.69930555555555596" right="0.69930555555555596"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F362"/>
  <sheetViews>
    <sheetView zoomScale="70" zoomScaleNormal="70" workbookViewId="0">
      <pane xSplit="9" ySplit="2" topLeftCell="N192" activePane="bottomRight" state="frozen"/>
      <selection pane="topRight" activeCell="J1" sqref="J1"/>
      <selection pane="bottomLeft" activeCell="A3" sqref="A3"/>
      <selection pane="bottomRight" activeCell="T197" sqref="T197"/>
    </sheetView>
  </sheetViews>
  <sheetFormatPr defaultColWidth="9.42578125" defaultRowHeight="12.75"/>
  <cols>
    <col min="1" max="1" width="9.42578125" style="3"/>
    <col min="2" max="2" width="5.5703125" style="3" customWidth="1"/>
    <col min="3" max="3" width="25.5703125" style="3" customWidth="1"/>
    <col min="4" max="4" width="18.5703125" style="3" customWidth="1"/>
    <col min="5" max="5" width="11.42578125" style="3" customWidth="1"/>
    <col min="6" max="6" width="9.42578125" style="3" customWidth="1"/>
    <col min="7" max="7" width="13.140625" style="4" customWidth="1"/>
    <col min="8" max="8" width="16.42578125" style="3" customWidth="1"/>
    <col min="9" max="9" width="6.42578125" style="3" customWidth="1"/>
    <col min="10" max="16" width="9.42578125" style="2" customWidth="1"/>
    <col min="17" max="18" width="9.42578125" style="3" customWidth="1"/>
    <col min="19" max="22" width="9.42578125" style="3"/>
    <col min="23" max="29" width="9.42578125" style="2" customWidth="1"/>
    <col min="30" max="31" width="9.42578125" style="3" customWidth="1"/>
    <col min="32" max="16384" width="9.42578125" style="3"/>
  </cols>
  <sheetData>
    <row r="1" spans="1:32" s="1" customFormat="1" ht="41.1" customHeight="1">
      <c r="A1" s="6" t="s">
        <v>384</v>
      </c>
      <c r="B1" s="1" t="s">
        <v>385</v>
      </c>
      <c r="C1" s="1" t="s">
        <v>386</v>
      </c>
      <c r="D1" s="1" t="s">
        <v>387</v>
      </c>
      <c r="E1" s="1" t="s">
        <v>32</v>
      </c>
      <c r="F1" s="1" t="s">
        <v>42</v>
      </c>
      <c r="G1" s="7" t="s">
        <v>467</v>
      </c>
      <c r="H1" s="381" t="s">
        <v>388</v>
      </c>
      <c r="I1" s="381"/>
      <c r="J1" s="23" t="s">
        <v>0</v>
      </c>
      <c r="K1" s="33" t="s">
        <v>1</v>
      </c>
      <c r="L1" s="15" t="s">
        <v>7</v>
      </c>
      <c r="M1" s="15" t="s">
        <v>8</v>
      </c>
      <c r="N1" s="245" t="s">
        <v>9</v>
      </c>
      <c r="O1" s="33" t="s">
        <v>10</v>
      </c>
      <c r="P1" s="23" t="s">
        <v>11</v>
      </c>
      <c r="Q1" s="1" t="s">
        <v>389</v>
      </c>
      <c r="R1" s="1" t="s">
        <v>390</v>
      </c>
      <c r="S1" s="1" t="s">
        <v>391</v>
      </c>
      <c r="V1" s="6" t="s">
        <v>392</v>
      </c>
      <c r="W1" s="23" t="str">
        <f>J1</f>
        <v>Huawei</v>
      </c>
      <c r="X1" s="33" t="s">
        <v>1</v>
      </c>
      <c r="Y1" s="23" t="str">
        <f>L1</f>
        <v>CAICT</v>
      </c>
      <c r="Z1" s="23" t="str">
        <f>M1</f>
        <v>OPPO</v>
      </c>
      <c r="AA1" s="24" t="s">
        <v>10</v>
      </c>
      <c r="AB1" s="23" t="s">
        <v>11</v>
      </c>
      <c r="AC1" s="333" t="s">
        <v>628</v>
      </c>
      <c r="AD1" s="1" t="s">
        <v>389</v>
      </c>
      <c r="AE1" s="1" t="s">
        <v>390</v>
      </c>
      <c r="AF1" s="1" t="s">
        <v>391</v>
      </c>
    </row>
    <row r="2" spans="1:32">
      <c r="A2" s="382" t="s">
        <v>393</v>
      </c>
      <c r="B2" s="9" t="s">
        <v>24</v>
      </c>
      <c r="C2" s="9"/>
      <c r="D2" s="9" t="s">
        <v>24</v>
      </c>
      <c r="E2" s="9"/>
      <c r="F2" s="9"/>
      <c r="G2" s="10"/>
      <c r="H2" s="9"/>
      <c r="I2" s="9"/>
      <c r="J2" s="16"/>
      <c r="K2" s="16"/>
      <c r="L2" s="16"/>
      <c r="M2" s="16"/>
      <c r="N2" s="16"/>
      <c r="O2" s="16"/>
      <c r="P2" s="16"/>
      <c r="Q2" s="26"/>
      <c r="R2" s="13"/>
      <c r="S2" s="13"/>
      <c r="V2" s="382" t="s">
        <v>393</v>
      </c>
      <c r="W2" s="16"/>
      <c r="X2" s="16"/>
      <c r="Y2" s="16"/>
      <c r="Z2" s="16"/>
      <c r="AA2" s="16"/>
      <c r="AB2" s="16"/>
      <c r="AC2" s="16"/>
      <c r="AD2" s="26"/>
      <c r="AE2" s="13"/>
      <c r="AF2" s="13"/>
    </row>
    <row r="3" spans="1:32" ht="25.5">
      <c r="A3" s="382"/>
      <c r="B3" s="3" t="s">
        <v>394</v>
      </c>
      <c r="C3" s="3" t="s">
        <v>420</v>
      </c>
      <c r="D3" s="3" t="s">
        <v>421</v>
      </c>
      <c r="E3" s="3" t="s">
        <v>397</v>
      </c>
      <c r="G3" s="4">
        <v>10</v>
      </c>
      <c r="H3" s="3" t="s">
        <v>398</v>
      </c>
      <c r="I3" s="17">
        <v>3.3</v>
      </c>
      <c r="J3" s="2">
        <v>13.6</v>
      </c>
      <c r="K3" s="2">
        <v>14.52</v>
      </c>
      <c r="L3" s="2">
        <v>11.3719</v>
      </c>
      <c r="M3" s="2">
        <v>13.18</v>
      </c>
      <c r="P3" s="229">
        <v>12.2</v>
      </c>
      <c r="Q3" s="5">
        <f>AVERAGE(J3:P3)</f>
        <v>12.97438</v>
      </c>
      <c r="R3" s="3">
        <f>SQRT(VAR(J3:P3))</f>
        <v>1.2237470825297194</v>
      </c>
      <c r="S3" s="3">
        <f>COUNT(J3:P3)</f>
        <v>5</v>
      </c>
      <c r="V3" s="382"/>
      <c r="W3" s="2">
        <v>13.532999999999999</v>
      </c>
      <c r="X3" s="2">
        <v>14.51</v>
      </c>
      <c r="Z3" s="2">
        <v>13.56</v>
      </c>
      <c r="AB3" s="229">
        <v>12.1</v>
      </c>
      <c r="AC3" s="322">
        <v>15.824999999999999</v>
      </c>
      <c r="AD3" s="5">
        <f>AVERAGE(W3:AC3)</f>
        <v>13.905600000000002</v>
      </c>
      <c r="AE3" s="3">
        <f>SQRT(VAR(W3:AC3))</f>
        <v>1.3754869319626413</v>
      </c>
      <c r="AF3" s="3">
        <f>COUNT(W3:AC3)</f>
        <v>5</v>
      </c>
    </row>
    <row r="4" spans="1:32" ht="25.5">
      <c r="A4" s="382"/>
      <c r="G4" s="4">
        <v>20</v>
      </c>
      <c r="H4" s="3" t="s">
        <v>398</v>
      </c>
      <c r="I4" s="17">
        <v>3.3</v>
      </c>
      <c r="J4" s="2">
        <f>J3*DL_OH!$W$12</f>
        <v>15.375657804871873</v>
      </c>
      <c r="K4" s="2">
        <f>K3*DL_OH!$W$9</f>
        <v>16.409270635317664</v>
      </c>
      <c r="L4" s="2">
        <f>L3*DL_OH!$W$19</f>
        <v>12.791790921003363</v>
      </c>
      <c r="M4" s="2">
        <f>M3*DL_OH!$W$22</f>
        <v>14.781896530883589</v>
      </c>
      <c r="P4" s="229">
        <f>P3*DL_OH!$W$87</f>
        <v>13.883083181371864</v>
      </c>
      <c r="Q4" s="5">
        <f>AVERAGE(J4:P4)</f>
        <v>14.648339814689669</v>
      </c>
      <c r="R4" s="3">
        <f>SQRT(VAR(J4:P4))</f>
        <v>1.3856494614264385</v>
      </c>
      <c r="S4" s="3">
        <f>COUNT(J4:P4)</f>
        <v>5</v>
      </c>
      <c r="V4" s="382"/>
      <c r="W4" s="2">
        <f>W3*DL_OH!$W$12</f>
        <v>15.299910078921402</v>
      </c>
      <c r="X4" s="2">
        <f>X3*DL_OH!$W$9</f>
        <v>16.397969484742379</v>
      </c>
      <c r="Z4" s="2">
        <f>Z3*DL_OH!$W$22</f>
        <v>15.208081711591918</v>
      </c>
      <c r="AB4" s="229">
        <f>AB3*DL_OH!$W$87</f>
        <v>13.769287417590128</v>
      </c>
      <c r="AC4" s="229">
        <f>AC3*DL_OH!$W$90</f>
        <v>17.981164454583158</v>
      </c>
      <c r="AD4" s="5">
        <f>AVERAGE(W4:AC4)</f>
        <v>15.731282629485799</v>
      </c>
      <c r="AE4" s="3">
        <f>SQRT(VAR(W4:AC4))</f>
        <v>1.5664997828951577</v>
      </c>
      <c r="AF4" s="3">
        <f>COUNT(W4:AC4)</f>
        <v>5</v>
      </c>
    </row>
    <row r="5" spans="1:32" ht="25.5">
      <c r="A5" s="382"/>
      <c r="G5" s="4">
        <v>40</v>
      </c>
      <c r="H5" s="3" t="s">
        <v>398</v>
      </c>
      <c r="I5" s="17">
        <v>3.3</v>
      </c>
      <c r="J5" s="2">
        <f>J3*DL_OH!$AA$12</f>
        <v>16.43620873700452</v>
      </c>
      <c r="K5" s="2">
        <f>K3*DL_OH!$AA$9</f>
        <v>17.538402201100556</v>
      </c>
      <c r="L5" s="2">
        <f>L3*DL_OH!$AA$19</f>
        <v>13.644364105204041</v>
      </c>
      <c r="M5" s="2">
        <f>M3*DL_OH!$AA$22</f>
        <v>15.746937628429826</v>
      </c>
      <c r="P5" s="229">
        <f>P3*DL_OH!$AA$87</f>
        <v>14.882066208444382</v>
      </c>
      <c r="Q5" s="5">
        <f>AVERAGE(J5:P5)</f>
        <v>15.649595776036666</v>
      </c>
      <c r="R5" s="3">
        <f>SQRT(VAR(J5:P5))</f>
        <v>1.4837352180216643</v>
      </c>
      <c r="S5" s="3">
        <f>COUNT(J5:P5)</f>
        <v>5</v>
      </c>
      <c r="V5" s="382"/>
      <c r="W5" s="2">
        <f>W3*DL_OH!$AA$12</f>
        <v>16.355236238079573</v>
      </c>
      <c r="X5" s="2">
        <f>X3*DL_OH!$AA$9</f>
        <v>17.52632341170586</v>
      </c>
      <c r="Z5" s="2">
        <f>Z3*DL_OH!$AA$22</f>
        <v>16.200946452314753</v>
      </c>
      <c r="AB5" s="229">
        <f>AB3*DL_OH!$AA$87</f>
        <v>14.760082059194838</v>
      </c>
      <c r="AC5" s="229">
        <f>AC3*DL_OH!$AA$90</f>
        <v>19.262720344255492</v>
      </c>
      <c r="AD5" s="5">
        <f>AVERAGE(W5:AC5)</f>
        <v>16.821061701110104</v>
      </c>
      <c r="AE5" s="3">
        <f>SQRT(VAR(W5:AC5))</f>
        <v>1.6813881451247608</v>
      </c>
      <c r="AF5" s="3">
        <f>COUNT(W5:AC5)</f>
        <v>5</v>
      </c>
    </row>
    <row r="6" spans="1:32" ht="25.5">
      <c r="A6" s="382"/>
      <c r="G6" s="4">
        <v>10</v>
      </c>
      <c r="H6" s="11" t="s">
        <v>399</v>
      </c>
      <c r="I6" s="11">
        <v>0.12</v>
      </c>
      <c r="J6" s="20">
        <v>0.35399999999999998</v>
      </c>
      <c r="K6" s="20">
        <v>0.49399999999999999</v>
      </c>
      <c r="L6" s="20">
        <v>0.34760000000000002</v>
      </c>
      <c r="M6" s="20">
        <v>0.48</v>
      </c>
      <c r="N6" s="20"/>
      <c r="O6" s="20"/>
      <c r="P6" s="230">
        <v>0.52200000000000002</v>
      </c>
      <c r="Q6" s="27">
        <f>AVERAGE(J6:P6)</f>
        <v>0.43952000000000002</v>
      </c>
      <c r="R6" s="11">
        <f>SQRT(VAR(J6:P6))</f>
        <v>8.2420579954280981E-2</v>
      </c>
      <c r="S6" s="11">
        <f>COUNT(J6:P6)</f>
        <v>5</v>
      </c>
      <c r="V6" s="382"/>
      <c r="W6" s="20">
        <v>0.34499999999999997</v>
      </c>
      <c r="X6" s="20">
        <v>0.499</v>
      </c>
      <c r="Y6" s="20"/>
      <c r="Z6" s="20">
        <v>0.49</v>
      </c>
      <c r="AA6" s="20"/>
      <c r="AB6" s="230">
        <v>0.54900000000000004</v>
      </c>
      <c r="AC6" s="323">
        <v>0.42499999999999999</v>
      </c>
      <c r="AD6" s="192">
        <f>AVERAGE(W6:AC6)</f>
        <v>0.46159999999999995</v>
      </c>
      <c r="AE6" s="193">
        <f>SQRT(VAR(W6:AC6))</f>
        <v>7.8707051780637804E-2</v>
      </c>
      <c r="AF6" s="193">
        <f>COUNT(W6:AC6)</f>
        <v>5</v>
      </c>
    </row>
    <row r="7" spans="1:32" ht="25.5">
      <c r="A7" s="382"/>
      <c r="G7" s="4">
        <v>20</v>
      </c>
      <c r="H7" s="11" t="s">
        <v>399</v>
      </c>
      <c r="I7" s="11">
        <v>0.12</v>
      </c>
      <c r="J7" s="20">
        <f>J6*DL_OH!$W$12</f>
        <v>0.40021932815622374</v>
      </c>
      <c r="K7" s="20">
        <f>K6*DL_OH!$W$9</f>
        <v>0.55827683841920983</v>
      </c>
      <c r="L7" s="20">
        <f>L6*DL_OH!$W$19</f>
        <v>0.39100119805316341</v>
      </c>
      <c r="M7" s="20">
        <f>M6*DL_OH!$W$22</f>
        <v>0.5383391756315723</v>
      </c>
      <c r="N7" s="20"/>
      <c r="O7" s="20"/>
      <c r="P7" s="230">
        <f>P6*DL_OH!$W$87</f>
        <v>0.59401388694066504</v>
      </c>
      <c r="Q7" s="27">
        <f>AVERAGE(J7:P7)</f>
        <v>0.49637008544016686</v>
      </c>
      <c r="R7" s="11">
        <f>SQRT(VAR(J7:P7))</f>
        <v>9.4175014099842524E-2</v>
      </c>
      <c r="S7" s="11">
        <f>COUNT(J7:P7)</f>
        <v>5</v>
      </c>
      <c r="V7" s="382"/>
      <c r="W7" s="20">
        <f>W6*DL_OH!$W$12</f>
        <v>0.39004426049123497</v>
      </c>
      <c r="X7" s="20">
        <f>X6*DL_OH!$W$9</f>
        <v>0.56392741370685362</v>
      </c>
      <c r="Y7" s="20"/>
      <c r="Z7" s="20">
        <f>Z6*DL_OH!$W$22</f>
        <v>0.54955457512389672</v>
      </c>
      <c r="AA7" s="20"/>
      <c r="AB7" s="230">
        <f>AB6*DL_OH!$W$87</f>
        <v>0.62473874316173394</v>
      </c>
      <c r="AC7" s="295">
        <f>AC6*DL_OH!$W$90</f>
        <v>0.48290647034425543</v>
      </c>
      <c r="AD7" s="192">
        <f>AVERAGE(W7:AC7)</f>
        <v>0.52223429256559484</v>
      </c>
      <c r="AE7" s="193">
        <f>SQRT(VAR(W7:AC7))</f>
        <v>8.9460548235067452E-2</v>
      </c>
      <c r="AF7" s="193">
        <f>COUNT(W7:AC7)</f>
        <v>5</v>
      </c>
    </row>
    <row r="8" spans="1:32" ht="25.5">
      <c r="A8" s="382"/>
      <c r="G8" s="4">
        <v>40</v>
      </c>
      <c r="H8" s="11" t="s">
        <v>399</v>
      </c>
      <c r="I8" s="11">
        <v>0.12</v>
      </c>
      <c r="J8" s="20">
        <f>J6*DL_OH!$AA$12</f>
        <v>0.4278248450661471</v>
      </c>
      <c r="K8" s="20">
        <f>K6*DL_OH!$AA$9</f>
        <v>0.59669219609804924</v>
      </c>
      <c r="L8" s="20">
        <f>L6*DL_OH!$AA$19</f>
        <v>0.41706143766379628</v>
      </c>
      <c r="M8" s="20">
        <f>M6*DL_OH!$AA$22</f>
        <v>0.57348483017043372</v>
      </c>
      <c r="N8" s="20"/>
      <c r="O8" s="20"/>
      <c r="P8" s="230">
        <f>P6*DL_OH!$AA$87</f>
        <v>0.63675725908262037</v>
      </c>
      <c r="Q8" s="27">
        <f>AVERAGE(J8:P8)</f>
        <v>0.53036411361620939</v>
      </c>
      <c r="R8" s="11">
        <f>SQRT(VAR(J8:P8))</f>
        <v>0.10115595644457043</v>
      </c>
      <c r="S8" s="11">
        <f>COUNT(J8:P8)</f>
        <v>5</v>
      </c>
      <c r="V8" s="382"/>
      <c r="W8" s="20">
        <f>W6*DL_OH!$AA$12</f>
        <v>0.41694794222548232</v>
      </c>
      <c r="X8" s="20">
        <f>X6*DL_OH!$AA$9</f>
        <v>0.60273159079539795</v>
      </c>
      <c r="Y8" s="20"/>
      <c r="Z8" s="20">
        <f>Z6*DL_OH!$AA$22</f>
        <v>0.58543243079898444</v>
      </c>
      <c r="AA8" s="20"/>
      <c r="AB8" s="230">
        <f>AB6*DL_OH!$AA$87</f>
        <v>0.66969297937999728</v>
      </c>
      <c r="AC8" s="295">
        <f>AC6*DL_OH!$AA$90</f>
        <v>0.5173242430526751</v>
      </c>
      <c r="AD8" s="192">
        <f>AVERAGE(W8:AC8)</f>
        <v>0.55842583725050743</v>
      </c>
      <c r="AE8" s="193">
        <f>SQRT(VAR(W8:AC8))</f>
        <v>9.5888044922519747E-2</v>
      </c>
      <c r="AF8" s="193">
        <f>COUNT(W8:AC8)</f>
        <v>5</v>
      </c>
    </row>
    <row r="9" spans="1:32">
      <c r="A9" s="382"/>
      <c r="Q9" s="5"/>
      <c r="V9" s="382"/>
      <c r="AD9" s="5"/>
    </row>
    <row r="10" spans="1:32" ht="25.5">
      <c r="A10" s="382"/>
      <c r="B10" s="3" t="s">
        <v>394</v>
      </c>
      <c r="C10" s="3" t="s">
        <v>422</v>
      </c>
      <c r="D10" s="29" t="s">
        <v>423</v>
      </c>
      <c r="E10" s="3" t="s">
        <v>397</v>
      </c>
      <c r="G10" s="4">
        <v>10</v>
      </c>
      <c r="H10" s="3" t="s">
        <v>398</v>
      </c>
      <c r="I10" s="17">
        <v>3.3</v>
      </c>
      <c r="K10" s="2">
        <v>16.64</v>
      </c>
      <c r="Q10" s="5">
        <f>AVERAGE(J10:P10)</f>
        <v>16.64</v>
      </c>
      <c r="R10" s="3" t="e">
        <f>SQRT(VAR(J10:P10))</f>
        <v>#DIV/0!</v>
      </c>
      <c r="S10" s="3">
        <f>COUNT(J10:P10)</f>
        <v>1</v>
      </c>
      <c r="V10" s="382"/>
      <c r="X10" s="2">
        <v>16.63</v>
      </c>
      <c r="AD10" s="5">
        <f>AVERAGE(W10:AC10)</f>
        <v>16.63</v>
      </c>
      <c r="AE10" s="3" t="e">
        <f>SQRT(VAR(W10:AC10))</f>
        <v>#DIV/0!</v>
      </c>
      <c r="AF10" s="3">
        <f>COUNT(W10:AC10)</f>
        <v>1</v>
      </c>
    </row>
    <row r="11" spans="1:32" ht="25.5">
      <c r="A11" s="382"/>
      <c r="D11" s="29"/>
      <c r="G11" s="4">
        <v>20</v>
      </c>
      <c r="H11" s="3" t="s">
        <v>398</v>
      </c>
      <c r="I11" s="17">
        <v>3.3</v>
      </c>
      <c r="K11" s="2">
        <f>K10*DL_OH!$W$9</f>
        <v>18.805114557278646</v>
      </c>
      <c r="Q11" s="5">
        <f>AVERAGE(J11:P11)</f>
        <v>18.805114557278646</v>
      </c>
      <c r="R11" s="3" t="e">
        <f>SQRT(VAR(J11:P11))</f>
        <v>#DIV/0!</v>
      </c>
      <c r="S11" s="3">
        <f>COUNT(J11:P11)</f>
        <v>1</v>
      </c>
      <c r="V11" s="382"/>
      <c r="X11" s="2">
        <f>X10*DL_OH!$W$9</f>
        <v>18.793813406703357</v>
      </c>
      <c r="AD11" s="5">
        <f>AVERAGE(W11:AC11)</f>
        <v>18.793813406703357</v>
      </c>
      <c r="AE11" s="3" t="e">
        <f>SQRT(VAR(W11:AC11))</f>
        <v>#DIV/0!</v>
      </c>
      <c r="AF11" s="3">
        <f>COUNT(W11:AC11)</f>
        <v>1</v>
      </c>
    </row>
    <row r="12" spans="1:32" ht="25.5">
      <c r="A12" s="382"/>
      <c r="D12" s="29"/>
      <c r="G12" s="4">
        <v>40</v>
      </c>
      <c r="H12" s="3" t="s">
        <v>398</v>
      </c>
      <c r="I12" s="17">
        <v>3.3</v>
      </c>
      <c r="K12" s="2">
        <f>K10*DL_OH!$AA$9</f>
        <v>20.099105552776397</v>
      </c>
      <c r="Q12" s="5">
        <f>AVERAGE(J12:P12)</f>
        <v>20.099105552776397</v>
      </c>
      <c r="R12" s="3" t="e">
        <f>SQRT(VAR(J12:P12))</f>
        <v>#DIV/0!</v>
      </c>
      <c r="S12" s="3">
        <f>COUNT(J12:P12)</f>
        <v>1</v>
      </c>
      <c r="V12" s="382"/>
      <c r="X12" s="2">
        <f>X10*DL_OH!$AA$9</f>
        <v>20.087026763381697</v>
      </c>
      <c r="AD12" s="5">
        <f>AVERAGE(W12:AC12)</f>
        <v>20.087026763381697</v>
      </c>
      <c r="AE12" s="3" t="e">
        <f>SQRT(VAR(W12:AC12))</f>
        <v>#DIV/0!</v>
      </c>
      <c r="AF12" s="3">
        <f>COUNT(W12:AC12)</f>
        <v>1</v>
      </c>
    </row>
    <row r="13" spans="1:32" ht="25.5">
      <c r="A13" s="382"/>
      <c r="G13" s="4">
        <v>10</v>
      </c>
      <c r="H13" s="11" t="s">
        <v>399</v>
      </c>
      <c r="I13" s="11">
        <v>0.12</v>
      </c>
      <c r="J13" s="20"/>
      <c r="K13" s="20">
        <v>0.50900000000000001</v>
      </c>
      <c r="L13" s="20"/>
      <c r="M13" s="20"/>
      <c r="N13" s="20"/>
      <c r="O13" s="20"/>
      <c r="P13" s="20"/>
      <c r="Q13" s="27">
        <f>AVERAGE(J13:P13)</f>
        <v>0.50900000000000001</v>
      </c>
      <c r="R13" s="11" t="e">
        <f>SQRT(VAR(J13:P13))</f>
        <v>#DIV/0!</v>
      </c>
      <c r="S13" s="11">
        <f>COUNT(J13:P13)</f>
        <v>1</v>
      </c>
      <c r="V13" s="382"/>
      <c r="W13" s="20"/>
      <c r="X13" s="20">
        <v>0.51500000000000001</v>
      </c>
      <c r="Y13" s="20"/>
      <c r="Z13" s="20"/>
      <c r="AA13" s="20"/>
      <c r="AB13" s="20"/>
      <c r="AC13" s="20"/>
      <c r="AD13" s="192">
        <f>AVERAGE(W13:AC13)</f>
        <v>0.51500000000000001</v>
      </c>
      <c r="AE13" s="193" t="e">
        <f>SQRT(VAR(W13:AC13))</f>
        <v>#DIV/0!</v>
      </c>
      <c r="AF13" s="193">
        <f>COUNT(W13:AC13)</f>
        <v>1</v>
      </c>
    </row>
    <row r="14" spans="1:32" ht="25.5">
      <c r="A14" s="382"/>
      <c r="G14" s="4">
        <v>20</v>
      </c>
      <c r="H14" s="11" t="s">
        <v>399</v>
      </c>
      <c r="I14" s="11">
        <v>0.12</v>
      </c>
      <c r="J14" s="20"/>
      <c r="K14" s="20">
        <f>K13*DL_OH!$W$9</f>
        <v>0.57522856428214131</v>
      </c>
      <c r="L14" s="20"/>
      <c r="M14" s="20"/>
      <c r="N14" s="20"/>
      <c r="O14" s="20"/>
      <c r="P14" s="20"/>
      <c r="Q14" s="27">
        <f>AVERAGE(J14:P14)</f>
        <v>0.57522856428214131</v>
      </c>
      <c r="R14" s="11" t="e">
        <f>SQRT(VAR(J14:P14))</f>
        <v>#DIV/0!</v>
      </c>
      <c r="S14" s="11">
        <f>COUNT(J14:P14)</f>
        <v>1</v>
      </c>
      <c r="V14" s="382"/>
      <c r="W14" s="20"/>
      <c r="X14" s="20">
        <f>X13*DL_OH!$W$9</f>
        <v>0.5820092546273139</v>
      </c>
      <c r="Y14" s="20"/>
      <c r="Z14" s="20"/>
      <c r="AA14" s="20"/>
      <c r="AB14" s="20"/>
      <c r="AC14" s="20"/>
      <c r="AD14" s="192">
        <f>AVERAGE(W14:AC14)</f>
        <v>0.5820092546273139</v>
      </c>
      <c r="AE14" s="193" t="e">
        <f>SQRT(VAR(W14:AC14))</f>
        <v>#DIV/0!</v>
      </c>
      <c r="AF14" s="193">
        <f>COUNT(W14:AC14)</f>
        <v>1</v>
      </c>
    </row>
    <row r="15" spans="1:32" ht="25.5">
      <c r="A15" s="382"/>
      <c r="G15" s="4">
        <v>40</v>
      </c>
      <c r="H15" s="11" t="s">
        <v>399</v>
      </c>
      <c r="I15" s="11">
        <v>0.12</v>
      </c>
      <c r="J15" s="20"/>
      <c r="K15" s="20">
        <f>K13*DL_OH!$AA$9</f>
        <v>0.61481038019009526</v>
      </c>
      <c r="L15" s="20"/>
      <c r="M15" s="20"/>
      <c r="N15" s="20"/>
      <c r="O15" s="20"/>
      <c r="P15" s="20"/>
      <c r="Q15" s="27">
        <f>AVERAGE(J15:P15)</f>
        <v>0.61481038019009526</v>
      </c>
      <c r="R15" s="11" t="e">
        <f>SQRT(VAR(J15:P15))</f>
        <v>#DIV/0!</v>
      </c>
      <c r="S15" s="11">
        <f>COUNT(J15:P15)</f>
        <v>1</v>
      </c>
      <c r="V15" s="382"/>
      <c r="W15" s="20"/>
      <c r="X15" s="20">
        <f>X13*DL_OH!$AA$9</f>
        <v>0.62205765382691369</v>
      </c>
      <c r="Y15" s="20"/>
      <c r="Z15" s="20"/>
      <c r="AA15" s="20"/>
      <c r="AB15" s="20"/>
      <c r="AC15" s="20"/>
      <c r="AD15" s="192">
        <f>AVERAGE(W15:AC15)</f>
        <v>0.62205765382691369</v>
      </c>
      <c r="AE15" s="193" t="e">
        <f>SQRT(VAR(W15:AC15))</f>
        <v>#DIV/0!</v>
      </c>
      <c r="AF15" s="193">
        <f>COUNT(W15:AC15)</f>
        <v>1</v>
      </c>
    </row>
    <row r="16" spans="1:32">
      <c r="A16" s="382"/>
      <c r="Q16" s="5"/>
      <c r="V16" s="382"/>
      <c r="AD16" s="5"/>
    </row>
    <row r="17" spans="1:32" ht="25.5">
      <c r="A17" s="382"/>
      <c r="B17" s="3" t="s">
        <v>394</v>
      </c>
      <c r="C17" s="3" t="s">
        <v>424</v>
      </c>
      <c r="D17" s="29" t="s">
        <v>425</v>
      </c>
      <c r="E17" s="3" t="s">
        <v>397</v>
      </c>
      <c r="G17" s="4">
        <v>10</v>
      </c>
      <c r="H17" s="3" t="s">
        <v>398</v>
      </c>
      <c r="I17" s="17">
        <v>3.3</v>
      </c>
      <c r="Q17" s="5" t="e">
        <f>AVERAGE(J17:P17)</f>
        <v>#DIV/0!</v>
      </c>
      <c r="R17" s="3" t="e">
        <f>SQRT(VAR(J17:P17))</f>
        <v>#DIV/0!</v>
      </c>
      <c r="S17" s="3">
        <f>COUNT(J17:P17)</f>
        <v>0</v>
      </c>
      <c r="V17" s="382"/>
      <c r="AD17" s="5" t="e">
        <f>AVERAGE(W17:AC17)</f>
        <v>#DIV/0!</v>
      </c>
      <c r="AE17" s="3" t="e">
        <f>SQRT(VAR(W17:AC17))</f>
        <v>#DIV/0!</v>
      </c>
      <c r="AF17" s="3">
        <f>COUNT(W17:AC17)</f>
        <v>0</v>
      </c>
    </row>
    <row r="18" spans="1:32" ht="25.5">
      <c r="A18" s="382"/>
      <c r="D18" s="29"/>
      <c r="G18" s="4">
        <v>20</v>
      </c>
      <c r="H18" s="3" t="s">
        <v>398</v>
      </c>
      <c r="I18" s="17">
        <v>3.3</v>
      </c>
      <c r="Q18" s="5" t="e">
        <f>AVERAGE(J18:P18)</f>
        <v>#DIV/0!</v>
      </c>
      <c r="R18" s="3" t="e">
        <f>SQRT(VAR(J18:P18))</f>
        <v>#DIV/0!</v>
      </c>
      <c r="S18" s="3">
        <f>COUNT(J18:P18)</f>
        <v>0</v>
      </c>
      <c r="V18" s="382"/>
      <c r="AD18" s="5" t="e">
        <f>AVERAGE(W18:AC18)</f>
        <v>#DIV/0!</v>
      </c>
      <c r="AE18" s="3" t="e">
        <f>SQRT(VAR(W18:AC18))</f>
        <v>#DIV/0!</v>
      </c>
      <c r="AF18" s="3">
        <f>COUNT(W18:AC18)</f>
        <v>0</v>
      </c>
    </row>
    <row r="19" spans="1:32" ht="25.5">
      <c r="A19" s="382"/>
      <c r="D19" s="29"/>
      <c r="G19" s="4">
        <v>40</v>
      </c>
      <c r="H19" s="3" t="s">
        <v>398</v>
      </c>
      <c r="I19" s="17">
        <v>3.3</v>
      </c>
      <c r="Q19" s="5" t="e">
        <f>AVERAGE(J19:P19)</f>
        <v>#DIV/0!</v>
      </c>
      <c r="R19" s="3" t="e">
        <f>SQRT(VAR(J19:P19))</f>
        <v>#DIV/0!</v>
      </c>
      <c r="S19" s="3">
        <f>COUNT(J19:P19)</f>
        <v>0</v>
      </c>
      <c r="V19" s="382"/>
      <c r="AD19" s="5" t="e">
        <f>AVERAGE(W19:AC19)</f>
        <v>#DIV/0!</v>
      </c>
      <c r="AE19" s="3" t="e">
        <f>SQRT(VAR(W19:AC19))</f>
        <v>#DIV/0!</v>
      </c>
      <c r="AF19" s="3">
        <f>COUNT(W19:AC19)</f>
        <v>0</v>
      </c>
    </row>
    <row r="20" spans="1:32" ht="25.5">
      <c r="A20" s="382"/>
      <c r="G20" s="4">
        <v>10</v>
      </c>
      <c r="H20" s="11" t="s">
        <v>399</v>
      </c>
      <c r="I20" s="11">
        <v>0.12</v>
      </c>
      <c r="J20" s="20"/>
      <c r="K20" s="20"/>
      <c r="L20" s="20"/>
      <c r="M20" s="20"/>
      <c r="N20" s="20"/>
      <c r="O20" s="20"/>
      <c r="P20" s="20"/>
      <c r="Q20" s="27" t="e">
        <f>AVERAGE(J20:P20)</f>
        <v>#DIV/0!</v>
      </c>
      <c r="R20" s="11" t="e">
        <f>SQRT(VAR(J20:P20))</f>
        <v>#DIV/0!</v>
      </c>
      <c r="S20" s="11">
        <f>COUNT(J20:P20)</f>
        <v>0</v>
      </c>
      <c r="V20" s="382"/>
      <c r="W20" s="20"/>
      <c r="X20" s="20"/>
      <c r="Y20" s="20"/>
      <c r="Z20" s="20"/>
      <c r="AA20" s="20"/>
      <c r="AB20" s="20"/>
      <c r="AC20" s="20"/>
      <c r="AD20" s="192" t="e">
        <f>AVERAGE(W20:AC20)</f>
        <v>#DIV/0!</v>
      </c>
      <c r="AE20" s="193" t="e">
        <f>SQRT(VAR(W20:AC20))</f>
        <v>#DIV/0!</v>
      </c>
      <c r="AF20" s="193">
        <f>COUNT(W20:AC20)</f>
        <v>0</v>
      </c>
    </row>
    <row r="21" spans="1:32" ht="25.5">
      <c r="A21" s="382"/>
      <c r="G21" s="4">
        <v>20</v>
      </c>
      <c r="H21" s="11" t="s">
        <v>399</v>
      </c>
      <c r="I21" s="11">
        <v>0.12</v>
      </c>
      <c r="J21" s="20"/>
      <c r="K21" s="20"/>
      <c r="L21" s="20"/>
      <c r="M21" s="20"/>
      <c r="N21" s="20"/>
      <c r="O21" s="20"/>
      <c r="P21" s="20"/>
      <c r="Q21" s="27" t="e">
        <f>AVERAGE(J21:P21)</f>
        <v>#DIV/0!</v>
      </c>
      <c r="R21" s="11" t="e">
        <f>SQRT(VAR(J21:P21))</f>
        <v>#DIV/0!</v>
      </c>
      <c r="S21" s="11">
        <f>COUNT(J21:P21)</f>
        <v>0</v>
      </c>
      <c r="V21" s="382"/>
      <c r="W21" s="20"/>
      <c r="X21" s="20"/>
      <c r="Y21" s="20"/>
      <c r="Z21" s="20"/>
      <c r="AA21" s="20"/>
      <c r="AB21" s="20"/>
      <c r="AC21" s="20"/>
      <c r="AD21" s="192" t="e">
        <f>AVERAGE(W21:AC21)</f>
        <v>#DIV/0!</v>
      </c>
      <c r="AE21" s="193" t="e">
        <f>SQRT(VAR(W21:AC21))</f>
        <v>#DIV/0!</v>
      </c>
      <c r="AF21" s="193">
        <f>COUNT(W21:AC21)</f>
        <v>0</v>
      </c>
    </row>
    <row r="22" spans="1:32" ht="25.5">
      <c r="A22" s="382"/>
      <c r="G22" s="4">
        <v>40</v>
      </c>
      <c r="H22" s="11" t="s">
        <v>399</v>
      </c>
      <c r="I22" s="11">
        <v>0.12</v>
      </c>
      <c r="J22" s="20"/>
      <c r="K22" s="20"/>
      <c r="L22" s="20"/>
      <c r="M22" s="20"/>
      <c r="N22" s="20"/>
      <c r="O22" s="20"/>
      <c r="P22" s="20"/>
      <c r="Q22" s="27" t="e">
        <f>AVERAGE(J22:P22)</f>
        <v>#DIV/0!</v>
      </c>
      <c r="R22" s="11" t="e">
        <f>SQRT(VAR(J22:P22))</f>
        <v>#DIV/0!</v>
      </c>
      <c r="S22" s="11">
        <f>COUNT(J22:P22)</f>
        <v>0</v>
      </c>
      <c r="V22" s="382"/>
      <c r="W22" s="20"/>
      <c r="X22" s="20"/>
      <c r="Y22" s="20"/>
      <c r="Z22" s="20"/>
      <c r="AA22" s="20"/>
      <c r="AB22" s="20"/>
      <c r="AC22" s="20"/>
      <c r="AD22" s="192" t="e">
        <f>AVERAGE(W22:AC22)</f>
        <v>#DIV/0!</v>
      </c>
      <c r="AE22" s="193" t="e">
        <f>SQRT(VAR(W22:AC22))</f>
        <v>#DIV/0!</v>
      </c>
      <c r="AF22" s="193">
        <f>COUNT(W22:AC22)</f>
        <v>0</v>
      </c>
    </row>
    <row r="23" spans="1:32">
      <c r="A23" s="382"/>
      <c r="Q23" s="5" t="e">
        <f>AVERAGE(J23:P23)</f>
        <v>#DIV/0!</v>
      </c>
      <c r="R23" s="3" t="e">
        <f>SQRT(VAR(J23:P23))</f>
        <v>#DIV/0!</v>
      </c>
      <c r="S23" s="3">
        <f>COUNT(J23:P23)</f>
        <v>0</v>
      </c>
      <c r="V23" s="382"/>
      <c r="AD23" s="5"/>
    </row>
    <row r="24" spans="1:32" ht="25.5">
      <c r="A24" s="382"/>
      <c r="B24" s="3" t="s">
        <v>394</v>
      </c>
      <c r="C24" s="3" t="s">
        <v>424</v>
      </c>
      <c r="D24" s="3" t="s">
        <v>426</v>
      </c>
      <c r="E24" s="3" t="s">
        <v>397</v>
      </c>
      <c r="G24" s="4">
        <v>10</v>
      </c>
      <c r="H24" s="3" t="s">
        <v>398</v>
      </c>
      <c r="I24" s="17">
        <v>3.3</v>
      </c>
      <c r="Q24" s="5" t="e">
        <f>AVERAGE(J24:P24)</f>
        <v>#DIV/0!</v>
      </c>
      <c r="R24" s="3" t="e">
        <f>SQRT(VAR(J24:P24))</f>
        <v>#DIV/0!</v>
      </c>
      <c r="S24" s="3">
        <f>COUNT(J24:P24)</f>
        <v>0</v>
      </c>
      <c r="V24" s="382"/>
      <c r="AD24" s="5" t="e">
        <f>AVERAGE(W24:AC24)</f>
        <v>#DIV/0!</v>
      </c>
      <c r="AE24" s="3" t="e">
        <f>SQRT(VAR(W24:AC24))</f>
        <v>#DIV/0!</v>
      </c>
      <c r="AF24" s="3">
        <f>COUNT(W24:AC24)</f>
        <v>0</v>
      </c>
    </row>
    <row r="25" spans="1:32" ht="25.5">
      <c r="A25" s="382"/>
      <c r="G25" s="4">
        <v>20</v>
      </c>
      <c r="H25" s="3" t="s">
        <v>398</v>
      </c>
      <c r="I25" s="17">
        <v>3.3</v>
      </c>
      <c r="Q25" s="5" t="e">
        <f>AVERAGE(J25:P25)</f>
        <v>#DIV/0!</v>
      </c>
      <c r="R25" s="3" t="e">
        <f>SQRT(VAR(J25:P25))</f>
        <v>#DIV/0!</v>
      </c>
      <c r="S25" s="3">
        <f>COUNT(J25:P25)</f>
        <v>0</v>
      </c>
      <c r="V25" s="382"/>
      <c r="AD25" s="5" t="e">
        <f>AVERAGE(W25:AC25)</f>
        <v>#DIV/0!</v>
      </c>
      <c r="AE25" s="3" t="e">
        <f>SQRT(VAR(W25:AC25))</f>
        <v>#DIV/0!</v>
      </c>
      <c r="AF25" s="3">
        <f>COUNT(W25:AC25)</f>
        <v>0</v>
      </c>
    </row>
    <row r="26" spans="1:32" ht="25.5">
      <c r="A26" s="382"/>
      <c r="G26" s="4">
        <v>40</v>
      </c>
      <c r="H26" s="3" t="s">
        <v>398</v>
      </c>
      <c r="I26" s="17">
        <v>3.3</v>
      </c>
      <c r="Q26" s="5" t="e">
        <f>AVERAGE(J26:P26)</f>
        <v>#DIV/0!</v>
      </c>
      <c r="R26" s="3" t="e">
        <f>SQRT(VAR(J26:P26))</f>
        <v>#DIV/0!</v>
      </c>
      <c r="S26" s="3">
        <f>COUNT(J26:P26)</f>
        <v>0</v>
      </c>
      <c r="V26" s="382"/>
      <c r="AD26" s="5" t="e">
        <f>AVERAGE(W26:AC26)</f>
        <v>#DIV/0!</v>
      </c>
      <c r="AE26" s="3" t="e">
        <f>SQRT(VAR(W26:AC26))</f>
        <v>#DIV/0!</v>
      </c>
      <c r="AF26" s="3">
        <f>COUNT(W26:AC26)</f>
        <v>0</v>
      </c>
    </row>
    <row r="27" spans="1:32" ht="25.5">
      <c r="A27" s="382"/>
      <c r="G27" s="4">
        <v>10</v>
      </c>
      <c r="H27" s="11" t="s">
        <v>399</v>
      </c>
      <c r="I27" s="11">
        <v>0.12</v>
      </c>
      <c r="J27" s="20"/>
      <c r="K27" s="20"/>
      <c r="L27" s="20"/>
      <c r="M27" s="20"/>
      <c r="N27" s="20"/>
      <c r="O27" s="20"/>
      <c r="P27" s="20"/>
      <c r="Q27" s="27" t="e">
        <f>AVERAGE(J27:P27)</f>
        <v>#DIV/0!</v>
      </c>
      <c r="R27" s="11" t="e">
        <f>SQRT(VAR(J27:P27))</f>
        <v>#DIV/0!</v>
      </c>
      <c r="S27" s="11">
        <f>COUNT(J27:P27)</f>
        <v>0</v>
      </c>
      <c r="V27" s="382"/>
      <c r="W27" s="20"/>
      <c r="X27" s="20"/>
      <c r="Y27" s="20"/>
      <c r="Z27" s="20"/>
      <c r="AA27" s="20"/>
      <c r="AB27" s="20"/>
      <c r="AC27" s="20"/>
      <c r="AD27" s="192" t="e">
        <f>AVERAGE(W27:AC27)</f>
        <v>#DIV/0!</v>
      </c>
      <c r="AE27" s="193" t="e">
        <f>SQRT(VAR(W27:AC27))</f>
        <v>#DIV/0!</v>
      </c>
      <c r="AF27" s="193">
        <f>COUNT(W27:AC27)</f>
        <v>0</v>
      </c>
    </row>
    <row r="28" spans="1:32" ht="25.5">
      <c r="A28" s="382"/>
      <c r="G28" s="4">
        <v>20</v>
      </c>
      <c r="H28" s="11" t="s">
        <v>399</v>
      </c>
      <c r="I28" s="11">
        <v>0.12</v>
      </c>
      <c r="J28" s="20"/>
      <c r="K28" s="20"/>
      <c r="L28" s="20"/>
      <c r="M28" s="20"/>
      <c r="N28" s="20"/>
      <c r="O28" s="20"/>
      <c r="P28" s="20"/>
      <c r="Q28" s="27" t="e">
        <f>AVERAGE(J28:P28)</f>
        <v>#DIV/0!</v>
      </c>
      <c r="R28" s="11" t="e">
        <f>SQRT(VAR(J28:P28))</f>
        <v>#DIV/0!</v>
      </c>
      <c r="S28" s="11">
        <f>COUNT(J28:P28)</f>
        <v>0</v>
      </c>
      <c r="V28" s="382"/>
      <c r="W28" s="20"/>
      <c r="X28" s="20"/>
      <c r="Y28" s="20"/>
      <c r="Z28" s="20"/>
      <c r="AA28" s="20"/>
      <c r="AB28" s="20"/>
      <c r="AC28" s="20"/>
      <c r="AD28" s="192" t="e">
        <f>AVERAGE(W28:AC28)</f>
        <v>#DIV/0!</v>
      </c>
      <c r="AE28" s="193" t="e">
        <f>SQRT(VAR(W28:AC28))</f>
        <v>#DIV/0!</v>
      </c>
      <c r="AF28" s="193">
        <f>COUNT(W28:AC28)</f>
        <v>0</v>
      </c>
    </row>
    <row r="29" spans="1:32" ht="25.5">
      <c r="A29" s="382"/>
      <c r="G29" s="4">
        <v>40</v>
      </c>
      <c r="H29" s="11" t="s">
        <v>399</v>
      </c>
      <c r="I29" s="11">
        <v>0.12</v>
      </c>
      <c r="J29" s="20"/>
      <c r="K29" s="20"/>
      <c r="L29" s="20"/>
      <c r="M29" s="20"/>
      <c r="N29" s="20"/>
      <c r="O29" s="20"/>
      <c r="P29" s="20"/>
      <c r="Q29" s="27" t="e">
        <f>AVERAGE(J29:P29)</f>
        <v>#DIV/0!</v>
      </c>
      <c r="R29" s="11" t="e">
        <f>SQRT(VAR(J29:P29))</f>
        <v>#DIV/0!</v>
      </c>
      <c r="S29" s="11">
        <f>COUNT(J29:P29)</f>
        <v>0</v>
      </c>
      <c r="V29" s="382"/>
      <c r="W29" s="20"/>
      <c r="X29" s="20"/>
      <c r="Y29" s="20"/>
      <c r="Z29" s="20"/>
      <c r="AA29" s="20"/>
      <c r="AB29" s="20"/>
      <c r="AC29" s="20"/>
      <c r="AD29" s="192" t="e">
        <f>AVERAGE(W29:AC29)</f>
        <v>#DIV/0!</v>
      </c>
      <c r="AE29" s="193" t="e">
        <f>SQRT(VAR(W29:AC29))</f>
        <v>#DIV/0!</v>
      </c>
      <c r="AF29" s="193">
        <f>COUNT(W29:AC29)</f>
        <v>0</v>
      </c>
    </row>
    <row r="30" spans="1:32">
      <c r="A30" s="382"/>
      <c r="Q30" s="5"/>
      <c r="V30" s="382"/>
      <c r="AD30" s="5"/>
    </row>
    <row r="31" spans="1:32" ht="25.5">
      <c r="A31" s="382"/>
      <c r="B31" s="3" t="s">
        <v>394</v>
      </c>
      <c r="C31" s="3" t="s">
        <v>424</v>
      </c>
      <c r="D31" s="3" t="s">
        <v>427</v>
      </c>
      <c r="E31" s="3" t="s">
        <v>397</v>
      </c>
      <c r="G31" s="4">
        <v>10</v>
      </c>
      <c r="H31" s="3" t="s">
        <v>398</v>
      </c>
      <c r="I31" s="17">
        <v>3.3</v>
      </c>
      <c r="Q31" s="5" t="e">
        <f>AVERAGE(J31:P31)</f>
        <v>#DIV/0!</v>
      </c>
      <c r="R31" s="3" t="e">
        <f>SQRT(VAR(J31:P31))</f>
        <v>#DIV/0!</v>
      </c>
      <c r="S31" s="3">
        <f>COUNT(J31:P31)</f>
        <v>0</v>
      </c>
      <c r="V31" s="382"/>
      <c r="AD31" s="5" t="e">
        <f>AVERAGE(W31:AC31)</f>
        <v>#DIV/0!</v>
      </c>
      <c r="AE31" s="3" t="e">
        <f>SQRT(VAR(W31:AC31))</f>
        <v>#DIV/0!</v>
      </c>
      <c r="AF31" s="3">
        <f>COUNT(W31:AC31)</f>
        <v>0</v>
      </c>
    </row>
    <row r="32" spans="1:32" ht="25.5">
      <c r="A32" s="382"/>
      <c r="G32" s="4">
        <v>20</v>
      </c>
      <c r="H32" s="3" t="s">
        <v>398</v>
      </c>
      <c r="I32" s="17">
        <v>3.3</v>
      </c>
      <c r="Q32" s="5" t="e">
        <f>AVERAGE(J32:P32)</f>
        <v>#DIV/0!</v>
      </c>
      <c r="R32" s="3" t="e">
        <f>SQRT(VAR(J32:P32))</f>
        <v>#DIV/0!</v>
      </c>
      <c r="S32" s="3">
        <f>COUNT(J32:P32)</f>
        <v>0</v>
      </c>
      <c r="V32" s="382"/>
      <c r="AD32" s="5" t="e">
        <f>AVERAGE(W32:AC32)</f>
        <v>#DIV/0!</v>
      </c>
      <c r="AE32" s="3" t="e">
        <f>SQRT(VAR(W32:AC32))</f>
        <v>#DIV/0!</v>
      </c>
      <c r="AF32" s="3">
        <f>COUNT(W32:AC32)</f>
        <v>0</v>
      </c>
    </row>
    <row r="33" spans="1:32" ht="25.5">
      <c r="A33" s="382"/>
      <c r="G33" s="4">
        <v>40</v>
      </c>
      <c r="H33" s="3" t="s">
        <v>398</v>
      </c>
      <c r="I33" s="17">
        <v>3.3</v>
      </c>
      <c r="Q33" s="5" t="e">
        <f>AVERAGE(J33:P33)</f>
        <v>#DIV/0!</v>
      </c>
      <c r="R33" s="3" t="e">
        <f>SQRT(VAR(J33:P33))</f>
        <v>#DIV/0!</v>
      </c>
      <c r="S33" s="3">
        <f>COUNT(J33:P33)</f>
        <v>0</v>
      </c>
      <c r="V33" s="382"/>
      <c r="AD33" s="5" t="e">
        <f>AVERAGE(W33:AC33)</f>
        <v>#DIV/0!</v>
      </c>
      <c r="AE33" s="3" t="e">
        <f>SQRT(VAR(W33:AC33))</f>
        <v>#DIV/0!</v>
      </c>
      <c r="AF33" s="3">
        <f>COUNT(W33:AC33)</f>
        <v>0</v>
      </c>
    </row>
    <row r="34" spans="1:32" ht="25.5">
      <c r="A34" s="382"/>
      <c r="G34" s="4">
        <v>10</v>
      </c>
      <c r="H34" s="11" t="s">
        <v>399</v>
      </c>
      <c r="I34" s="11">
        <v>0.12</v>
      </c>
      <c r="J34" s="20"/>
      <c r="K34" s="20"/>
      <c r="L34" s="20"/>
      <c r="M34" s="20"/>
      <c r="N34" s="20"/>
      <c r="O34" s="20"/>
      <c r="P34" s="20"/>
      <c r="Q34" s="27" t="e">
        <f>AVERAGE(J34:P34)</f>
        <v>#DIV/0!</v>
      </c>
      <c r="R34" s="11" t="e">
        <f>SQRT(VAR(J34:P34))</f>
        <v>#DIV/0!</v>
      </c>
      <c r="S34" s="11">
        <f>COUNT(J34:P34)</f>
        <v>0</v>
      </c>
      <c r="V34" s="382"/>
      <c r="W34" s="20"/>
      <c r="X34" s="20"/>
      <c r="Y34" s="20"/>
      <c r="Z34" s="20"/>
      <c r="AA34" s="20"/>
      <c r="AB34" s="20"/>
      <c r="AC34" s="20"/>
      <c r="AD34" s="192" t="e">
        <f>AVERAGE(W34:AC34)</f>
        <v>#DIV/0!</v>
      </c>
      <c r="AE34" s="193" t="e">
        <f>SQRT(VAR(W34:AC34))</f>
        <v>#DIV/0!</v>
      </c>
      <c r="AF34" s="193">
        <f>COUNT(W34:AC34)</f>
        <v>0</v>
      </c>
    </row>
    <row r="35" spans="1:32" ht="25.5">
      <c r="A35" s="382"/>
      <c r="G35" s="4">
        <v>20</v>
      </c>
      <c r="H35" s="11" t="s">
        <v>399</v>
      </c>
      <c r="I35" s="11">
        <v>0.12</v>
      </c>
      <c r="J35" s="20"/>
      <c r="K35" s="20"/>
      <c r="L35" s="20"/>
      <c r="M35" s="20"/>
      <c r="N35" s="20"/>
      <c r="O35" s="20"/>
      <c r="P35" s="20"/>
      <c r="Q35" s="27" t="e">
        <f>AVERAGE(J35:P35)</f>
        <v>#DIV/0!</v>
      </c>
      <c r="R35" s="11" t="e">
        <f>SQRT(VAR(J35:P35))</f>
        <v>#DIV/0!</v>
      </c>
      <c r="S35" s="11">
        <f>COUNT(J35:P35)</f>
        <v>0</v>
      </c>
      <c r="V35" s="382"/>
      <c r="W35" s="20"/>
      <c r="X35" s="20"/>
      <c r="Y35" s="20"/>
      <c r="Z35" s="20"/>
      <c r="AA35" s="20"/>
      <c r="AB35" s="20"/>
      <c r="AC35" s="20"/>
      <c r="AD35" s="192" t="e">
        <f>AVERAGE(W35:AC35)</f>
        <v>#DIV/0!</v>
      </c>
      <c r="AE35" s="193" t="e">
        <f>SQRT(VAR(W35:AC35))</f>
        <v>#DIV/0!</v>
      </c>
      <c r="AF35" s="193">
        <f>COUNT(W35:AC35)</f>
        <v>0</v>
      </c>
    </row>
    <row r="36" spans="1:32" ht="25.5">
      <c r="A36" s="382"/>
      <c r="G36" s="4">
        <v>40</v>
      </c>
      <c r="H36" s="11" t="s">
        <v>399</v>
      </c>
      <c r="I36" s="11">
        <v>0.12</v>
      </c>
      <c r="J36" s="20"/>
      <c r="K36" s="20"/>
      <c r="L36" s="20"/>
      <c r="M36" s="20"/>
      <c r="N36" s="20"/>
      <c r="O36" s="20"/>
      <c r="P36" s="20"/>
      <c r="Q36" s="27" t="e">
        <f>AVERAGE(J36:P36)</f>
        <v>#DIV/0!</v>
      </c>
      <c r="R36" s="11" t="e">
        <f>SQRT(VAR(J36:P36))</f>
        <v>#DIV/0!</v>
      </c>
      <c r="S36" s="11">
        <f>COUNT(J36:P36)</f>
        <v>0</v>
      </c>
      <c r="V36" s="382"/>
      <c r="W36" s="20"/>
      <c r="X36" s="20"/>
      <c r="Y36" s="20"/>
      <c r="Z36" s="20"/>
      <c r="AA36" s="20"/>
      <c r="AB36" s="20"/>
      <c r="AC36" s="20"/>
      <c r="AD36" s="192" t="e">
        <f>AVERAGE(W36:AC36)</f>
        <v>#DIV/0!</v>
      </c>
      <c r="AE36" s="193" t="e">
        <f>SQRT(VAR(W36:AC36))</f>
        <v>#DIV/0!</v>
      </c>
      <c r="AF36" s="193">
        <f>COUNT(W36:AC36)</f>
        <v>0</v>
      </c>
    </row>
    <row r="37" spans="1:32">
      <c r="A37" s="382"/>
      <c r="Q37" s="5"/>
      <c r="V37" s="382"/>
      <c r="AD37" s="5"/>
    </row>
    <row r="38" spans="1:32" ht="25.5">
      <c r="A38" s="382"/>
      <c r="B38" s="3" t="s">
        <v>394</v>
      </c>
      <c r="C38" s="3" t="s">
        <v>424</v>
      </c>
      <c r="D38" s="3" t="s">
        <v>428</v>
      </c>
      <c r="E38" s="3" t="s">
        <v>397</v>
      </c>
      <c r="G38" s="4">
        <v>10</v>
      </c>
      <c r="H38" s="3" t="s">
        <v>398</v>
      </c>
      <c r="I38" s="17">
        <v>3.3</v>
      </c>
      <c r="Q38" s="5" t="e">
        <f>AVERAGE(J38:P38)</f>
        <v>#DIV/0!</v>
      </c>
      <c r="R38" s="3" t="e">
        <f>SQRT(VAR(J38:P38))</f>
        <v>#DIV/0!</v>
      </c>
      <c r="S38" s="3">
        <f>COUNT(J38:P38)</f>
        <v>0</v>
      </c>
      <c r="V38" s="382"/>
      <c r="AD38" s="5" t="e">
        <f>AVERAGE(W38:AC38)</f>
        <v>#DIV/0!</v>
      </c>
      <c r="AE38" s="3" t="e">
        <f>SQRT(VAR(W38:AC38))</f>
        <v>#DIV/0!</v>
      </c>
      <c r="AF38" s="3">
        <f>COUNT(W38:AC38)</f>
        <v>0</v>
      </c>
    </row>
    <row r="39" spans="1:32" ht="25.5">
      <c r="A39" s="382"/>
      <c r="G39" s="4">
        <v>20</v>
      </c>
      <c r="H39" s="3" t="s">
        <v>398</v>
      </c>
      <c r="I39" s="17">
        <v>3.3</v>
      </c>
      <c r="Q39" s="5" t="e">
        <f>AVERAGE(J39:P39)</f>
        <v>#DIV/0!</v>
      </c>
      <c r="R39" s="3" t="e">
        <f>SQRT(VAR(J39:P39))</f>
        <v>#DIV/0!</v>
      </c>
      <c r="S39" s="3">
        <f>COUNT(J39:P39)</f>
        <v>0</v>
      </c>
      <c r="V39" s="382"/>
      <c r="AD39" s="5" t="e">
        <f>AVERAGE(W39:AC39)</f>
        <v>#DIV/0!</v>
      </c>
      <c r="AE39" s="3" t="e">
        <f>SQRT(VAR(W39:AC39))</f>
        <v>#DIV/0!</v>
      </c>
      <c r="AF39" s="3">
        <f>COUNT(W39:AC39)</f>
        <v>0</v>
      </c>
    </row>
    <row r="40" spans="1:32" ht="25.5">
      <c r="A40" s="382"/>
      <c r="G40" s="4">
        <v>40</v>
      </c>
      <c r="H40" s="3" t="s">
        <v>398</v>
      </c>
      <c r="I40" s="17">
        <v>3.3</v>
      </c>
      <c r="Q40" s="5" t="e">
        <f>AVERAGE(J40:P40)</f>
        <v>#DIV/0!</v>
      </c>
      <c r="R40" s="3" t="e">
        <f>SQRT(VAR(J40:P40))</f>
        <v>#DIV/0!</v>
      </c>
      <c r="S40" s="3">
        <f>COUNT(J40:P40)</f>
        <v>0</v>
      </c>
      <c r="V40" s="382"/>
      <c r="AD40" s="5" t="e">
        <f>AVERAGE(W40:AC40)</f>
        <v>#DIV/0!</v>
      </c>
      <c r="AE40" s="3" t="e">
        <f>SQRT(VAR(W40:AC40))</f>
        <v>#DIV/0!</v>
      </c>
      <c r="AF40" s="3">
        <f>COUNT(W40:AC40)</f>
        <v>0</v>
      </c>
    </row>
    <row r="41" spans="1:32" ht="25.5">
      <c r="A41" s="382"/>
      <c r="G41" s="4">
        <v>10</v>
      </c>
      <c r="H41" s="11" t="s">
        <v>399</v>
      </c>
      <c r="I41" s="11">
        <v>0.12</v>
      </c>
      <c r="J41" s="20"/>
      <c r="K41" s="20"/>
      <c r="L41" s="20"/>
      <c r="M41" s="20"/>
      <c r="N41" s="20"/>
      <c r="O41" s="20"/>
      <c r="P41" s="20"/>
      <c r="Q41" s="27" t="e">
        <f>AVERAGE(J41:P41)</f>
        <v>#DIV/0!</v>
      </c>
      <c r="R41" s="11" t="e">
        <f>SQRT(VAR(J41:P41))</f>
        <v>#DIV/0!</v>
      </c>
      <c r="S41" s="11">
        <f>COUNT(J41:P41)</f>
        <v>0</v>
      </c>
      <c r="V41" s="382"/>
      <c r="W41" s="20"/>
      <c r="X41" s="20"/>
      <c r="Y41" s="20"/>
      <c r="Z41" s="20"/>
      <c r="AA41" s="20"/>
      <c r="AB41" s="20"/>
      <c r="AC41" s="20"/>
      <c r="AD41" s="192" t="e">
        <f>AVERAGE(W41:AC41)</f>
        <v>#DIV/0!</v>
      </c>
      <c r="AE41" s="193" t="e">
        <f>SQRT(VAR(W41:AC41))</f>
        <v>#DIV/0!</v>
      </c>
      <c r="AF41" s="193">
        <f>COUNT(W41:AC41)</f>
        <v>0</v>
      </c>
    </row>
    <row r="42" spans="1:32" ht="25.5">
      <c r="A42" s="382"/>
      <c r="G42" s="4">
        <v>20</v>
      </c>
      <c r="H42" s="11" t="s">
        <v>399</v>
      </c>
      <c r="I42" s="11">
        <v>0.12</v>
      </c>
      <c r="J42" s="20"/>
      <c r="K42" s="20"/>
      <c r="L42" s="20"/>
      <c r="M42" s="20"/>
      <c r="N42" s="20"/>
      <c r="O42" s="20"/>
      <c r="P42" s="20"/>
      <c r="Q42" s="27" t="e">
        <f>AVERAGE(J42:P42)</f>
        <v>#DIV/0!</v>
      </c>
      <c r="R42" s="11" t="e">
        <f>SQRT(VAR(J42:P42))</f>
        <v>#DIV/0!</v>
      </c>
      <c r="S42" s="11">
        <f>COUNT(J42:P42)</f>
        <v>0</v>
      </c>
      <c r="V42" s="382"/>
      <c r="W42" s="20"/>
      <c r="X42" s="20"/>
      <c r="Y42" s="20"/>
      <c r="Z42" s="20"/>
      <c r="AA42" s="20"/>
      <c r="AB42" s="20"/>
      <c r="AC42" s="20"/>
      <c r="AD42" s="192" t="e">
        <f>AVERAGE(W42:AC42)</f>
        <v>#DIV/0!</v>
      </c>
      <c r="AE42" s="193" t="e">
        <f>SQRT(VAR(W42:AC42))</f>
        <v>#DIV/0!</v>
      </c>
      <c r="AF42" s="193">
        <f>COUNT(W42:AC42)</f>
        <v>0</v>
      </c>
    </row>
    <row r="43" spans="1:32" ht="25.5">
      <c r="A43" s="382"/>
      <c r="G43" s="4">
        <v>40</v>
      </c>
      <c r="H43" s="11" t="s">
        <v>399</v>
      </c>
      <c r="I43" s="11">
        <v>0.12</v>
      </c>
      <c r="J43" s="20"/>
      <c r="K43" s="20"/>
      <c r="L43" s="20"/>
      <c r="M43" s="20"/>
      <c r="N43" s="20"/>
      <c r="O43" s="20"/>
      <c r="P43" s="20"/>
      <c r="Q43" s="27" t="e">
        <f>AVERAGE(J43:P43)</f>
        <v>#DIV/0!</v>
      </c>
      <c r="R43" s="11" t="e">
        <f>SQRT(VAR(J43:P43))</f>
        <v>#DIV/0!</v>
      </c>
      <c r="S43" s="11">
        <f>COUNT(J43:P43)</f>
        <v>0</v>
      </c>
      <c r="V43" s="382"/>
      <c r="W43" s="20"/>
      <c r="X43" s="20"/>
      <c r="Y43" s="20"/>
      <c r="Z43" s="20"/>
      <c r="AA43" s="20"/>
      <c r="AB43" s="20"/>
      <c r="AC43" s="20"/>
      <c r="AD43" s="192" t="e">
        <f>AVERAGE(W43:AC43)</f>
        <v>#DIV/0!</v>
      </c>
      <c r="AE43" s="193" t="e">
        <f>SQRT(VAR(W43:AC43))</f>
        <v>#DIV/0!</v>
      </c>
      <c r="AF43" s="193">
        <f>COUNT(W43:AC43)</f>
        <v>0</v>
      </c>
    </row>
    <row r="44" spans="1:32">
      <c r="A44" s="382"/>
      <c r="Q44" s="5"/>
      <c r="V44" s="382"/>
      <c r="AD44" s="5"/>
    </row>
    <row r="45" spans="1:32" ht="25.5">
      <c r="A45" s="382"/>
      <c r="B45" s="3" t="s">
        <v>394</v>
      </c>
      <c r="C45" s="3" t="s">
        <v>422</v>
      </c>
      <c r="D45" s="3" t="s">
        <v>429</v>
      </c>
      <c r="E45" s="3" t="s">
        <v>397</v>
      </c>
      <c r="G45" s="4">
        <v>10</v>
      </c>
      <c r="H45" s="3" t="s">
        <v>398</v>
      </c>
      <c r="I45" s="17">
        <v>3.3</v>
      </c>
      <c r="Q45" s="5" t="e">
        <f>AVERAGE(J45:P45)</f>
        <v>#DIV/0!</v>
      </c>
      <c r="R45" s="3" t="e">
        <f>SQRT(VAR(J45:P45))</f>
        <v>#DIV/0!</v>
      </c>
      <c r="S45" s="3">
        <f>COUNT(J45:P45)</f>
        <v>0</v>
      </c>
      <c r="V45" s="382"/>
      <c r="AD45" s="5" t="e">
        <f>AVERAGE(W45:AC45)</f>
        <v>#DIV/0!</v>
      </c>
      <c r="AE45" s="3" t="e">
        <f>SQRT(VAR(W45:AC45))</f>
        <v>#DIV/0!</v>
      </c>
      <c r="AF45" s="3">
        <f>COUNT(W45:AC45)</f>
        <v>0</v>
      </c>
    </row>
    <row r="46" spans="1:32" ht="25.5">
      <c r="A46" s="382"/>
      <c r="G46" s="4">
        <v>20</v>
      </c>
      <c r="H46" s="3" t="s">
        <v>398</v>
      </c>
      <c r="I46" s="17">
        <v>3.3</v>
      </c>
      <c r="Q46" s="5" t="e">
        <f>AVERAGE(J46:P46)</f>
        <v>#DIV/0!</v>
      </c>
      <c r="R46" s="3" t="e">
        <f>SQRT(VAR(J46:P46))</f>
        <v>#DIV/0!</v>
      </c>
      <c r="S46" s="3">
        <f>COUNT(J46:P46)</f>
        <v>0</v>
      </c>
      <c r="V46" s="382"/>
      <c r="AD46" s="5" t="e">
        <f>AVERAGE(W46:AC46)</f>
        <v>#DIV/0!</v>
      </c>
      <c r="AE46" s="3" t="e">
        <f>SQRT(VAR(W46:AC46))</f>
        <v>#DIV/0!</v>
      </c>
      <c r="AF46" s="3">
        <f>COUNT(W46:AC46)</f>
        <v>0</v>
      </c>
    </row>
    <row r="47" spans="1:32" ht="25.5">
      <c r="A47" s="382"/>
      <c r="G47" s="4">
        <v>40</v>
      </c>
      <c r="H47" s="3" t="s">
        <v>398</v>
      </c>
      <c r="I47" s="17">
        <v>3.3</v>
      </c>
      <c r="Q47" s="5" t="e">
        <f>AVERAGE(J47:P47)</f>
        <v>#DIV/0!</v>
      </c>
      <c r="R47" s="3" t="e">
        <f>SQRT(VAR(J47:P47))</f>
        <v>#DIV/0!</v>
      </c>
      <c r="S47" s="3">
        <f>COUNT(J47:P47)</f>
        <v>0</v>
      </c>
      <c r="V47" s="382"/>
      <c r="AD47" s="5" t="e">
        <f>AVERAGE(W47:AC47)</f>
        <v>#DIV/0!</v>
      </c>
      <c r="AE47" s="3" t="e">
        <f>SQRT(VAR(W47:AC47))</f>
        <v>#DIV/0!</v>
      </c>
      <c r="AF47" s="3">
        <f>COUNT(W47:AC47)</f>
        <v>0</v>
      </c>
    </row>
    <row r="48" spans="1:32" ht="25.5">
      <c r="A48" s="382"/>
      <c r="G48" s="4">
        <v>10</v>
      </c>
      <c r="H48" s="11" t="s">
        <v>399</v>
      </c>
      <c r="I48" s="11">
        <v>0.12</v>
      </c>
      <c r="J48" s="20"/>
      <c r="K48" s="20"/>
      <c r="L48" s="20"/>
      <c r="M48" s="20"/>
      <c r="N48" s="20"/>
      <c r="O48" s="20"/>
      <c r="P48" s="20"/>
      <c r="Q48" s="27" t="e">
        <f>AVERAGE(J48:P48)</f>
        <v>#DIV/0!</v>
      </c>
      <c r="R48" s="11" t="e">
        <f>SQRT(VAR(J48:P48))</f>
        <v>#DIV/0!</v>
      </c>
      <c r="S48" s="11">
        <f>COUNT(J48:P48)</f>
        <v>0</v>
      </c>
      <c r="V48" s="382"/>
      <c r="W48" s="20"/>
      <c r="X48" s="20"/>
      <c r="Y48" s="20"/>
      <c r="Z48" s="20"/>
      <c r="AA48" s="20"/>
      <c r="AB48" s="20"/>
      <c r="AC48" s="20"/>
      <c r="AD48" s="192" t="e">
        <f>AVERAGE(W48:AC48)</f>
        <v>#DIV/0!</v>
      </c>
      <c r="AE48" s="193" t="e">
        <f>SQRT(VAR(W48:AC48))</f>
        <v>#DIV/0!</v>
      </c>
      <c r="AF48" s="193">
        <f>COUNT(W48:AC48)</f>
        <v>0</v>
      </c>
    </row>
    <row r="49" spans="1:32" ht="25.5">
      <c r="A49" s="382"/>
      <c r="G49" s="4">
        <v>20</v>
      </c>
      <c r="H49" s="11" t="s">
        <v>399</v>
      </c>
      <c r="I49" s="11">
        <v>0.12</v>
      </c>
      <c r="J49" s="20"/>
      <c r="K49" s="20"/>
      <c r="L49" s="20"/>
      <c r="M49" s="20"/>
      <c r="N49" s="20"/>
      <c r="O49" s="20"/>
      <c r="P49" s="20"/>
      <c r="Q49" s="27" t="e">
        <f>AVERAGE(J49:P49)</f>
        <v>#DIV/0!</v>
      </c>
      <c r="R49" s="11" t="e">
        <f>SQRT(VAR(J49:P49))</f>
        <v>#DIV/0!</v>
      </c>
      <c r="S49" s="11">
        <f>COUNT(J49:P49)</f>
        <v>0</v>
      </c>
      <c r="V49" s="382"/>
      <c r="W49" s="20"/>
      <c r="X49" s="20"/>
      <c r="Y49" s="20"/>
      <c r="Z49" s="20"/>
      <c r="AA49" s="20"/>
      <c r="AB49" s="20"/>
      <c r="AC49" s="20"/>
      <c r="AD49" s="192" t="e">
        <f>AVERAGE(W49:AC49)</f>
        <v>#DIV/0!</v>
      </c>
      <c r="AE49" s="193" t="e">
        <f>SQRT(VAR(W49:AC49))</f>
        <v>#DIV/0!</v>
      </c>
      <c r="AF49" s="193">
        <f>COUNT(W49:AC49)</f>
        <v>0</v>
      </c>
    </row>
    <row r="50" spans="1:32" ht="25.5">
      <c r="A50" s="382"/>
      <c r="G50" s="4">
        <v>40</v>
      </c>
      <c r="H50" s="11" t="s">
        <v>399</v>
      </c>
      <c r="I50" s="11">
        <v>0.12</v>
      </c>
      <c r="J50" s="20"/>
      <c r="K50" s="20"/>
      <c r="L50" s="20"/>
      <c r="M50" s="20"/>
      <c r="N50" s="20"/>
      <c r="O50" s="20"/>
      <c r="P50" s="20"/>
      <c r="Q50" s="27" t="e">
        <f>AVERAGE(J50:P50)</f>
        <v>#DIV/0!</v>
      </c>
      <c r="R50" s="11" t="e">
        <f>SQRT(VAR(J50:P50))</f>
        <v>#DIV/0!</v>
      </c>
      <c r="S50" s="11">
        <f>COUNT(J50:P50)</f>
        <v>0</v>
      </c>
      <c r="V50" s="382"/>
      <c r="W50" s="20"/>
      <c r="X50" s="20"/>
      <c r="Y50" s="20"/>
      <c r="Z50" s="20"/>
      <c r="AA50" s="20"/>
      <c r="AB50" s="20"/>
      <c r="AC50" s="20"/>
      <c r="AD50" s="192" t="e">
        <f>AVERAGE(W50:AC50)</f>
        <v>#DIV/0!</v>
      </c>
      <c r="AE50" s="193" t="e">
        <f>SQRT(VAR(W50:AC50))</f>
        <v>#DIV/0!</v>
      </c>
      <c r="AF50" s="193">
        <f>COUNT(W50:AC50)</f>
        <v>0</v>
      </c>
    </row>
    <row r="51" spans="1:32">
      <c r="A51" s="382"/>
      <c r="Q51" s="5"/>
      <c r="V51" s="382"/>
      <c r="AD51" s="5"/>
    </row>
    <row r="52" spans="1:32">
      <c r="A52" s="382"/>
      <c r="Q52" s="5"/>
      <c r="V52" s="382"/>
      <c r="AD52" s="5"/>
    </row>
    <row r="53" spans="1:32">
      <c r="A53" s="382"/>
      <c r="Q53" s="5"/>
      <c r="V53" s="382"/>
      <c r="AD53" s="5"/>
    </row>
    <row r="54" spans="1:32">
      <c r="A54" s="382"/>
      <c r="B54" s="9" t="s">
        <v>25</v>
      </c>
      <c r="C54" s="9"/>
      <c r="D54" s="9" t="s">
        <v>25</v>
      </c>
      <c r="E54" s="9"/>
      <c r="F54" s="9"/>
      <c r="G54" s="10"/>
      <c r="H54" s="13"/>
      <c r="I54" s="13"/>
      <c r="J54" s="16"/>
      <c r="K54" s="16"/>
      <c r="L54" s="16"/>
      <c r="M54" s="16"/>
      <c r="N54" s="16"/>
      <c r="O54" s="16"/>
      <c r="P54" s="16"/>
      <c r="Q54" s="26"/>
      <c r="R54" s="13"/>
      <c r="S54" s="13"/>
      <c r="V54" s="382"/>
      <c r="W54" s="16"/>
      <c r="X54" s="16"/>
      <c r="Y54" s="16"/>
      <c r="Z54" s="16"/>
      <c r="AA54" s="16"/>
      <c r="AB54" s="16"/>
      <c r="AC54" s="16"/>
      <c r="AD54" s="26"/>
      <c r="AE54" s="13"/>
      <c r="AF54" s="13"/>
    </row>
    <row r="55" spans="1:32" ht="31.5" customHeight="1">
      <c r="A55" s="382"/>
      <c r="B55" s="3" t="s">
        <v>394</v>
      </c>
      <c r="C55" s="3" t="s">
        <v>420</v>
      </c>
      <c r="D55" s="3" t="s">
        <v>430</v>
      </c>
      <c r="E55" s="3" t="s">
        <v>410</v>
      </c>
      <c r="F55" s="3" t="s">
        <v>44</v>
      </c>
      <c r="G55" s="4">
        <v>20</v>
      </c>
      <c r="H55" s="3" t="s">
        <v>398</v>
      </c>
      <c r="I55" s="17">
        <v>3.3</v>
      </c>
      <c r="J55" s="2">
        <f>DL_OH!S56*15.061</f>
        <v>15.345169811320755</v>
      </c>
      <c r="L55" s="2">
        <f>DL_OH!S66*15.2035</f>
        <v>15.345588785046731</v>
      </c>
      <c r="O55" s="229">
        <f>DL_OH!S123*13.46</f>
        <v>13.206037735849058</v>
      </c>
      <c r="P55" s="215">
        <f>DL_OH!S63*13.79</f>
        <v>13.529811320754714</v>
      </c>
      <c r="Q55" s="5">
        <f>AVERAGE(J55:P55)</f>
        <v>14.356651913242814</v>
      </c>
      <c r="R55" s="3">
        <f>SQRT(VAR(J55:P55))</f>
        <v>1.1493102455878088</v>
      </c>
      <c r="S55" s="3">
        <f>COUNT(J55:P55)</f>
        <v>4</v>
      </c>
      <c r="V55" s="382"/>
      <c r="W55" s="2">
        <f>DL_OH!S56*14.946</f>
        <v>15.228</v>
      </c>
      <c r="AA55" s="229">
        <f>DL_OH!S123*13.44</f>
        <v>13.186415094339623</v>
      </c>
      <c r="AB55" s="215">
        <f>DL_OH!S63*14.04</f>
        <v>13.775094339622639</v>
      </c>
      <c r="AD55" s="5">
        <f>AVERAGE(W55:AC55)</f>
        <v>14.063169811320755</v>
      </c>
      <c r="AE55" s="3">
        <f>SQRT(VAR(W55:AC55))</f>
        <v>1.0508367331801078</v>
      </c>
      <c r="AF55" s="3">
        <f>COUNT(W55:AC55)</f>
        <v>3</v>
      </c>
    </row>
    <row r="56" spans="1:32" ht="31.5" customHeight="1">
      <c r="A56" s="382"/>
      <c r="G56" s="4">
        <v>40</v>
      </c>
      <c r="H56" s="3" t="s">
        <v>398</v>
      </c>
      <c r="I56" s="17">
        <v>3.3</v>
      </c>
      <c r="J56" s="2">
        <f>J55*DL_OH!$W$56</f>
        <v>17.908875077863211</v>
      </c>
      <c r="L56" s="2">
        <f>L55*DL_OH!$W$66</f>
        <v>17.742627811984971</v>
      </c>
      <c r="O56" s="229">
        <f>O55*DL_OH!$W$123</f>
        <v>15.586545327532338</v>
      </c>
      <c r="P56" s="215">
        <f>P55*DL_OH!$W$63</f>
        <v>15.74626242989417</v>
      </c>
      <c r="Q56" s="5">
        <f>AVERAGE(J56:P56)</f>
        <v>16.746077661818674</v>
      </c>
      <c r="R56" s="3">
        <f>SQRT(VAR(J56:P56))</f>
        <v>1.2502474108218327</v>
      </c>
      <c r="S56" s="3">
        <f>COUNT(J56:P56)</f>
        <v>4</v>
      </c>
      <c r="V56" s="382"/>
      <c r="W56" s="2">
        <f>W55*DL_OH!$W$56</f>
        <v>17.772129799730667</v>
      </c>
      <c r="AA56" s="229">
        <f>AA55*DL_OH!$W$123</f>
        <v>15.563385527640014</v>
      </c>
      <c r="AB56" s="215">
        <f>AB55*DL_OH!$W$63</f>
        <v>16.031727666114151</v>
      </c>
      <c r="AD56" s="5">
        <f>AVERAGE(W56:AC56)</f>
        <v>16.455747664494943</v>
      </c>
      <c r="AE56" s="3">
        <f>SQRT(VAR(W56:AC56))</f>
        <v>1.1638223808397283</v>
      </c>
      <c r="AF56" s="3">
        <f>COUNT(W56:AC56)</f>
        <v>3</v>
      </c>
    </row>
    <row r="57" spans="1:32" ht="31.5" customHeight="1">
      <c r="A57" s="382"/>
      <c r="G57" s="4">
        <v>100</v>
      </c>
      <c r="H57" s="3" t="s">
        <v>398</v>
      </c>
      <c r="I57" s="17">
        <v>3.3</v>
      </c>
      <c r="J57" s="2">
        <f>J55*DL_OH!$AA$56</f>
        <v>19.653883561739672</v>
      </c>
      <c r="L57" s="2">
        <f>L55*DL_OH!$AA$66</f>
        <v>19.380296798565674</v>
      </c>
      <c r="O57" s="229">
        <f>O55*DL_OH!$AA$123</f>
        <v>17.192779793044764</v>
      </c>
      <c r="P57" s="215">
        <f>P55*DL_OH!$AA$63</f>
        <v>17.256518604350049</v>
      </c>
      <c r="Q57" s="5">
        <f>AVERAGE(J57:P57)</f>
        <v>18.370869689425039</v>
      </c>
      <c r="R57" s="3">
        <f>SQRT(VAR(J57:P57))</f>
        <v>1.3285006373077008</v>
      </c>
      <c r="S57" s="3">
        <f>COUNT(J57:P57)</f>
        <v>4</v>
      </c>
      <c r="V57" s="382"/>
      <c r="W57" s="2">
        <f>W55*DL_OH!$AA$56</f>
        <v>19.503814070364594</v>
      </c>
      <c r="AA57" s="229">
        <f>AA55*DL_OH!$AA$123</f>
        <v>17.167233314897594</v>
      </c>
      <c r="AB57" s="215">
        <f>AB55*DL_OH!$AA$63</f>
        <v>17.569363394131596</v>
      </c>
      <c r="AD57" s="5">
        <f>AVERAGE(W57:AC57)</f>
        <v>18.080136926464593</v>
      </c>
      <c r="AE57" s="3">
        <f>SQRT(VAR(W57:AC57))</f>
        <v>1.2492276044434942</v>
      </c>
      <c r="AF57" s="3">
        <f>COUNT(W57:AC57)</f>
        <v>3</v>
      </c>
    </row>
    <row r="58" spans="1:32" ht="25.5">
      <c r="A58" s="382"/>
      <c r="G58" s="4">
        <v>20</v>
      </c>
      <c r="H58" s="11" t="s">
        <v>399</v>
      </c>
      <c r="I58" s="11">
        <v>0.12</v>
      </c>
      <c r="J58" s="20">
        <f>DL_OH!S56*0.374</f>
        <v>0.38105660377358491</v>
      </c>
      <c r="K58" s="20"/>
      <c r="L58" s="20">
        <f>DL_OH!S66*0.3624</f>
        <v>0.36578691588785051</v>
      </c>
      <c r="M58" s="20"/>
      <c r="N58" s="20"/>
      <c r="O58" s="230">
        <f>DL_OH!S123*0.44</f>
        <v>0.4316981132075472</v>
      </c>
      <c r="P58" s="216">
        <f>DL_OH!S63*0.63</f>
        <v>0.6181132075471697</v>
      </c>
      <c r="Q58" s="27">
        <f>AVERAGE(J58:P58)</f>
        <v>0.44916371010403811</v>
      </c>
      <c r="R58" s="11">
        <f>SQRT(VAR(J58:P58))</f>
        <v>0.11610232198038871</v>
      </c>
      <c r="S58" s="11">
        <f>COUNT(J58:P58)</f>
        <v>4</v>
      </c>
      <c r="V58" s="382"/>
      <c r="W58" s="20">
        <f>DL_OH!S56*0.37</f>
        <v>0.37698113207547168</v>
      </c>
      <c r="X58" s="20"/>
      <c r="Y58" s="20"/>
      <c r="Z58" s="20"/>
      <c r="AA58" s="230">
        <f>DL_OH!S123*0.49</f>
        <v>0.48075471698113209</v>
      </c>
      <c r="AB58" s="216">
        <f>DL_OH!S63*0.47</f>
        <v>0.46113207547169804</v>
      </c>
      <c r="AC58" s="20"/>
      <c r="AD58" s="192">
        <f>AVERAGE(W58:AC58)</f>
        <v>0.43962264150943398</v>
      </c>
      <c r="AE58" s="193">
        <f>SQRT(VAR(W58:AC58))</f>
        <v>5.5129221317517733E-2</v>
      </c>
      <c r="AF58" s="193">
        <f>COUNT(W58:AC58)</f>
        <v>3</v>
      </c>
    </row>
    <row r="59" spans="1:32" ht="25.5">
      <c r="A59" s="8"/>
      <c r="G59" s="4">
        <v>40</v>
      </c>
      <c r="H59" s="11" t="s">
        <v>399</v>
      </c>
      <c r="I59" s="11">
        <v>0.12</v>
      </c>
      <c r="J59" s="20">
        <f>J58*DL_OH!$W$56</f>
        <v>0.44471942627453964</v>
      </c>
      <c r="K59" s="20"/>
      <c r="L59" s="20">
        <f>L58*DL_OH!$W$66</f>
        <v>0.42292421607283542</v>
      </c>
      <c r="M59" s="20"/>
      <c r="N59" s="20"/>
      <c r="O59" s="230">
        <f>O58*DL_OH!$W$123</f>
        <v>0.5095155976310719</v>
      </c>
      <c r="P59" s="216">
        <f>P58*DL_OH!$W$63</f>
        <v>0.71937239527435293</v>
      </c>
      <c r="Q59" s="27">
        <f>AVERAGE(J59:P59)</f>
        <v>0.52413290881319996</v>
      </c>
      <c r="R59" s="11">
        <f>SQRT(VAR(J59:P59))</f>
        <v>0.13525509670611496</v>
      </c>
      <c r="S59" s="11">
        <f>COUNT(J59:P59)</f>
        <v>4</v>
      </c>
      <c r="V59" s="8"/>
      <c r="W59" s="20">
        <f>W58*DL_OH!$W$56</f>
        <v>0.43996306877427716</v>
      </c>
      <c r="X59" s="20"/>
      <c r="Y59" s="20"/>
      <c r="Z59" s="20"/>
      <c r="AA59" s="230">
        <f>AA58*DL_OH!$W$123</f>
        <v>0.56741509736187556</v>
      </c>
      <c r="AB59" s="216">
        <f>AB58*DL_OH!$W$63</f>
        <v>0.53667464409356491</v>
      </c>
      <c r="AC59" s="20"/>
      <c r="AD59" s="192">
        <f>AVERAGE(W59:AC59)</f>
        <v>0.51468427007657258</v>
      </c>
      <c r="AE59" s="193">
        <f>SQRT(VAR(W59:AC59))</f>
        <v>6.6510805962857189E-2</v>
      </c>
      <c r="AF59" s="193">
        <f>COUNT(W59:AC59)</f>
        <v>3</v>
      </c>
    </row>
    <row r="60" spans="1:32" ht="25.5">
      <c r="A60" s="8"/>
      <c r="G60" s="4">
        <v>100</v>
      </c>
      <c r="H60" s="11" t="s">
        <v>399</v>
      </c>
      <c r="I60" s="11">
        <v>0.12</v>
      </c>
      <c r="J60" s="20">
        <f>J58*DL_OH!$AA$56</f>
        <v>0.48805208499373465</v>
      </c>
      <c r="K60" s="20"/>
      <c r="L60" s="20">
        <f>L58*DL_OH!$AA$66</f>
        <v>0.46196070377217091</v>
      </c>
      <c r="M60" s="20"/>
      <c r="N60" s="20"/>
      <c r="O60" s="230">
        <f>O58*DL_OH!$AA$123</f>
        <v>0.56202251923771884</v>
      </c>
      <c r="P60" s="216">
        <f>P58*DL_OH!$AA$63</f>
        <v>0.78836887024949465</v>
      </c>
      <c r="Q60" s="27">
        <f>AVERAGE(J60:P60)</f>
        <v>0.57510104456327982</v>
      </c>
      <c r="R60" s="11">
        <f>SQRT(VAR(J60:P60))</f>
        <v>0.14836045224844027</v>
      </c>
      <c r="S60" s="11">
        <f>COUNT(J60:P60)</f>
        <v>4</v>
      </c>
      <c r="V60" s="8"/>
      <c r="W60" s="20">
        <f>W58*DL_OH!$AA$56</f>
        <v>0.4828322765980797</v>
      </c>
      <c r="X60" s="20"/>
      <c r="Y60" s="20"/>
      <c r="Z60" s="20"/>
      <c r="AA60" s="230">
        <f>AA58*DL_OH!$AA$123</f>
        <v>0.62588871460564144</v>
      </c>
      <c r="AB60" s="216">
        <f>AB58*DL_OH!$AA$63</f>
        <v>0.58814820478930552</v>
      </c>
      <c r="AC60" s="20"/>
      <c r="AD60" s="192">
        <f>AVERAGE(W60:AC60)</f>
        <v>0.56562306533100892</v>
      </c>
      <c r="AE60" s="193">
        <f>SQRT(VAR(W60:AC60))</f>
        <v>7.4140559375854648E-2</v>
      </c>
      <c r="AF60" s="193">
        <f>COUNT(W60:AC60)</f>
        <v>3</v>
      </c>
    </row>
    <row r="61" spans="1:32">
      <c r="A61" s="8"/>
      <c r="Q61" s="5"/>
      <c r="V61" s="8"/>
      <c r="AD61" s="5"/>
    </row>
    <row r="62" spans="1:32" ht="31.5" customHeight="1">
      <c r="A62" s="8"/>
      <c r="B62" s="3" t="s">
        <v>394</v>
      </c>
      <c r="C62" s="3" t="s">
        <v>420</v>
      </c>
      <c r="D62" s="3" t="s">
        <v>430</v>
      </c>
      <c r="E62" s="3" t="s">
        <v>397</v>
      </c>
      <c r="F62" s="3" t="s">
        <v>44</v>
      </c>
      <c r="G62" s="4">
        <v>20</v>
      </c>
      <c r="H62" s="3" t="s">
        <v>398</v>
      </c>
      <c r="I62" s="17">
        <v>3.3</v>
      </c>
      <c r="J62" s="2">
        <f>DL_OH!S40*15.026</f>
        <v>15.309509433962264</v>
      </c>
      <c r="Q62" s="5">
        <f>AVERAGE(J62:P62)</f>
        <v>15.309509433962264</v>
      </c>
      <c r="R62" s="3" t="e">
        <f>SQRT(VAR(J62:P62))</f>
        <v>#DIV/0!</v>
      </c>
      <c r="S62" s="3">
        <f>COUNT(J62:P62)</f>
        <v>1</v>
      </c>
      <c r="V62" s="8"/>
      <c r="W62" s="2">
        <f>DL_OH!S40*14.901</f>
        <v>15.182150943396227</v>
      </c>
      <c r="AC62" s="229"/>
      <c r="AD62" s="5">
        <f>AVERAGE(W62:AC62)</f>
        <v>15.182150943396227</v>
      </c>
      <c r="AE62" s="3" t="e">
        <f>SQRT(VAR(W62:AC62))</f>
        <v>#DIV/0!</v>
      </c>
      <c r="AF62" s="3">
        <f>COUNT(W62:AC62)</f>
        <v>1</v>
      </c>
    </row>
    <row r="63" spans="1:32" ht="31.5" customHeight="1">
      <c r="A63" s="8"/>
      <c r="G63" s="4">
        <v>40</v>
      </c>
      <c r="H63" s="3" t="s">
        <v>398</v>
      </c>
      <c r="I63" s="17">
        <v>3.3</v>
      </c>
      <c r="J63" s="2">
        <f>J62*DL_OH!$W$40</f>
        <v>17.474707935300064</v>
      </c>
      <c r="Q63" s="5">
        <f>AVERAGE(J63:P63)</f>
        <v>17.474707935300064</v>
      </c>
      <c r="R63" s="3" t="e">
        <f>SQRT(VAR(J63:P63))</f>
        <v>#DIV/0!</v>
      </c>
      <c r="S63" s="3">
        <f>COUNT(J63:P63)</f>
        <v>1</v>
      </c>
      <c r="V63" s="8"/>
      <c r="W63" s="2">
        <f>W62*DL_OH!$W$40</f>
        <v>17.329337344862655</v>
      </c>
      <c r="AC63" s="229"/>
      <c r="AD63" s="5">
        <f>AVERAGE(W63:AC63)</f>
        <v>17.329337344862655</v>
      </c>
      <c r="AE63" s="3" t="e">
        <f>SQRT(VAR(W63:AC63))</f>
        <v>#DIV/0!</v>
      </c>
      <c r="AF63" s="3">
        <f>COUNT(W63:AC63)</f>
        <v>1</v>
      </c>
    </row>
    <row r="64" spans="1:32" ht="25.5">
      <c r="A64" s="8"/>
      <c r="G64" s="4">
        <v>20</v>
      </c>
      <c r="H64" s="11" t="s">
        <v>399</v>
      </c>
      <c r="I64" s="11">
        <v>0.12</v>
      </c>
      <c r="J64" s="20">
        <f>DL_OH!S40*0.361</f>
        <v>0.36781132075471695</v>
      </c>
      <c r="K64" s="20"/>
      <c r="L64" s="20"/>
      <c r="M64" s="20"/>
      <c r="N64" s="20"/>
      <c r="O64" s="20"/>
      <c r="P64" s="20"/>
      <c r="Q64" s="27">
        <f>AVERAGE(J64:P64)</f>
        <v>0.36781132075471695</v>
      </c>
      <c r="R64" s="11" t="e">
        <f>SQRT(VAR(J64:P64))</f>
        <v>#DIV/0!</v>
      </c>
      <c r="S64" s="11">
        <f>COUNT(J64:P64)</f>
        <v>1</v>
      </c>
      <c r="V64" s="8"/>
      <c r="W64" s="20">
        <f>DL_OH!S40*0.359</f>
        <v>0.36577358490566036</v>
      </c>
      <c r="X64" s="20"/>
      <c r="Y64" s="20"/>
      <c r="Z64" s="20"/>
      <c r="AA64" s="20"/>
      <c r="AB64" s="20"/>
      <c r="AC64" s="230"/>
      <c r="AD64" s="192">
        <f>AVERAGE(W64:AC64)</f>
        <v>0.36577358490566036</v>
      </c>
      <c r="AE64" s="193" t="e">
        <f>SQRT(VAR(W64:AC64))</f>
        <v>#DIV/0!</v>
      </c>
      <c r="AF64" s="193">
        <f>COUNT(W64:AC64)</f>
        <v>1</v>
      </c>
    </row>
    <row r="65" spans="1:32" ht="25.5">
      <c r="A65" s="8"/>
      <c r="G65" s="4">
        <v>40</v>
      </c>
      <c r="H65" s="11" t="s">
        <v>399</v>
      </c>
      <c r="I65" s="11">
        <v>0.12</v>
      </c>
      <c r="J65" s="20">
        <f>J64*DL_OH!$W$40</f>
        <v>0.41983026518323724</v>
      </c>
      <c r="K65" s="20"/>
      <c r="L65" s="20"/>
      <c r="M65" s="20"/>
      <c r="N65" s="20"/>
      <c r="O65" s="20"/>
      <c r="P65" s="20"/>
      <c r="Q65" s="27">
        <f>AVERAGE(J65:P65)</f>
        <v>0.41983026518323724</v>
      </c>
      <c r="R65" s="11" t="e">
        <f>SQRT(VAR(J65:P65))</f>
        <v>#DIV/0!</v>
      </c>
      <c r="S65" s="11">
        <f>COUNT(J65:P65)</f>
        <v>1</v>
      </c>
      <c r="V65" s="8"/>
      <c r="W65" s="20">
        <f>W64*DL_OH!$W$40</f>
        <v>0.41750433573623874</v>
      </c>
      <c r="X65" s="20"/>
      <c r="Y65" s="20"/>
      <c r="Z65" s="20"/>
      <c r="AA65" s="20"/>
      <c r="AB65" s="20"/>
      <c r="AC65" s="230"/>
      <c r="AD65" s="192">
        <f>AVERAGE(W65:AC65)</f>
        <v>0.41750433573623874</v>
      </c>
      <c r="AE65" s="193" t="e">
        <f>SQRT(VAR(W65:AC65))</f>
        <v>#DIV/0!</v>
      </c>
      <c r="AF65" s="193">
        <f>COUNT(W65:AC65)</f>
        <v>1</v>
      </c>
    </row>
    <row r="66" spans="1:32">
      <c r="A66" s="8"/>
      <c r="Q66" s="5"/>
      <c r="V66" s="8"/>
      <c r="AD66" s="5"/>
    </row>
    <row r="67" spans="1:32" ht="25.5">
      <c r="A67" s="8"/>
      <c r="B67" s="3" t="s">
        <v>394</v>
      </c>
      <c r="C67" s="3" t="s">
        <v>431</v>
      </c>
      <c r="D67" s="3" t="s">
        <v>432</v>
      </c>
      <c r="E67" s="3" t="s">
        <v>397</v>
      </c>
      <c r="F67" s="3" t="s">
        <v>45</v>
      </c>
      <c r="G67" s="4">
        <v>20</v>
      </c>
      <c r="H67" s="3" t="s">
        <v>398</v>
      </c>
      <c r="I67" s="17">
        <v>3.3</v>
      </c>
      <c r="K67" s="34"/>
      <c r="Q67" s="5" t="e">
        <f>AVERAGE(J67:P67)</f>
        <v>#DIV/0!</v>
      </c>
      <c r="R67" s="3" t="e">
        <f>SQRT(VAR(J67:P67))</f>
        <v>#DIV/0!</v>
      </c>
      <c r="S67" s="3">
        <f>COUNT(J67:P67)</f>
        <v>0</v>
      </c>
      <c r="V67" s="8"/>
      <c r="AD67" s="5" t="e">
        <f>AVERAGE(W67:AB67)</f>
        <v>#DIV/0!</v>
      </c>
      <c r="AE67" s="3" t="e">
        <f>SQRT(VAR(W67:AB67))</f>
        <v>#DIV/0!</v>
      </c>
      <c r="AF67" s="3">
        <f>COUNT(W67:AB67)</f>
        <v>0</v>
      </c>
    </row>
    <row r="68" spans="1:32" ht="25.5">
      <c r="A68" s="8"/>
      <c r="G68" s="4">
        <v>40</v>
      </c>
      <c r="H68" s="3" t="s">
        <v>398</v>
      </c>
      <c r="I68" s="17">
        <v>3.3</v>
      </c>
      <c r="K68" s="34"/>
      <c r="Q68" s="5" t="e">
        <f>AVERAGE(J68:P68)</f>
        <v>#DIV/0!</v>
      </c>
      <c r="R68" s="3" t="e">
        <f>SQRT(VAR(J68:P68))</f>
        <v>#DIV/0!</v>
      </c>
      <c r="S68" s="3">
        <f>COUNT(J68:P68)</f>
        <v>0</v>
      </c>
      <c r="V68" s="8"/>
      <c r="AD68" s="5" t="e">
        <f>AVERAGE(W68:AB68)</f>
        <v>#DIV/0!</v>
      </c>
      <c r="AE68" s="3" t="e">
        <f>SQRT(VAR(W68:AB68))</f>
        <v>#DIV/0!</v>
      </c>
      <c r="AF68" s="3">
        <f>COUNT(W68:AB68)</f>
        <v>0</v>
      </c>
    </row>
    <row r="69" spans="1:32" ht="25.5">
      <c r="A69" s="8"/>
      <c r="G69" s="4">
        <v>20</v>
      </c>
      <c r="H69" s="11" t="s">
        <v>399</v>
      </c>
      <c r="I69" s="11">
        <v>0.12</v>
      </c>
      <c r="J69" s="20"/>
      <c r="K69" s="35"/>
      <c r="L69" s="20"/>
      <c r="M69" s="20"/>
      <c r="N69" s="20"/>
      <c r="O69" s="20"/>
      <c r="P69" s="20"/>
      <c r="Q69" s="27" t="e">
        <f>AVERAGE(J69:P69)</f>
        <v>#DIV/0!</v>
      </c>
      <c r="R69" s="11" t="e">
        <f>SQRT(VAR(J69:P69))</f>
        <v>#DIV/0!</v>
      </c>
      <c r="S69" s="11">
        <f>COUNT(J69:P69)</f>
        <v>0</v>
      </c>
      <c r="V69" s="8"/>
      <c r="W69" s="20"/>
      <c r="X69" s="20"/>
      <c r="Y69" s="20"/>
      <c r="Z69" s="20"/>
      <c r="AA69" s="20"/>
      <c r="AB69" s="20"/>
      <c r="AC69" s="20"/>
      <c r="AD69" s="27" t="e">
        <f>AVERAGE(W69:AB69)</f>
        <v>#DIV/0!</v>
      </c>
      <c r="AE69" s="11" t="e">
        <f>SQRT(VAR(W69:AB69))</f>
        <v>#DIV/0!</v>
      </c>
      <c r="AF69" s="11">
        <f>COUNT(W69:AB69)</f>
        <v>0</v>
      </c>
    </row>
    <row r="70" spans="1:32" ht="25.5">
      <c r="A70" s="8"/>
      <c r="G70" s="4">
        <v>40</v>
      </c>
      <c r="H70" s="11" t="s">
        <v>399</v>
      </c>
      <c r="I70" s="11">
        <v>0.12</v>
      </c>
      <c r="J70" s="20"/>
      <c r="K70" s="35"/>
      <c r="L70" s="20"/>
      <c r="M70" s="20"/>
      <c r="N70" s="20"/>
      <c r="O70" s="20"/>
      <c r="P70" s="20"/>
      <c r="Q70" s="27" t="e">
        <f>AVERAGE(J70:P70)</f>
        <v>#DIV/0!</v>
      </c>
      <c r="R70" s="11" t="e">
        <f>SQRT(VAR(J70:P70))</f>
        <v>#DIV/0!</v>
      </c>
      <c r="S70" s="11">
        <f>COUNT(J70:P70)</f>
        <v>0</v>
      </c>
      <c r="V70" s="8"/>
      <c r="W70" s="20"/>
      <c r="X70" s="20"/>
      <c r="Y70" s="20"/>
      <c r="Z70" s="20"/>
      <c r="AA70" s="20"/>
      <c r="AB70" s="20"/>
      <c r="AC70" s="20"/>
      <c r="AD70" s="27" t="e">
        <f>AVERAGE(W70:AB70)</f>
        <v>#DIV/0!</v>
      </c>
      <c r="AE70" s="11" t="e">
        <f>SQRT(VAR(W70:AB70))</f>
        <v>#DIV/0!</v>
      </c>
      <c r="AF70" s="11">
        <f>COUNT(W70:AB70)</f>
        <v>0</v>
      </c>
    </row>
    <row r="71" spans="1:32">
      <c r="A71" s="8"/>
      <c r="Q71" s="5"/>
      <c r="V71" s="8"/>
      <c r="AD71" s="5"/>
    </row>
    <row r="72" spans="1:32" ht="25.5">
      <c r="A72" s="8"/>
      <c r="B72" s="3" t="s">
        <v>394</v>
      </c>
      <c r="C72" s="3" t="s">
        <v>420</v>
      </c>
      <c r="D72" s="29" t="s">
        <v>430</v>
      </c>
      <c r="E72" s="3" t="s">
        <v>397</v>
      </c>
      <c r="F72" s="3" t="s">
        <v>45</v>
      </c>
      <c r="G72" s="4">
        <v>20</v>
      </c>
      <c r="H72" s="3" t="s">
        <v>398</v>
      </c>
      <c r="I72" s="17">
        <v>3.3</v>
      </c>
      <c r="K72" s="2">
        <v>14.6</v>
      </c>
      <c r="M72" s="2">
        <f>DL_OH!S37*15.68</f>
        <v>15.486419753086418</v>
      </c>
      <c r="Q72" s="5">
        <f>AVERAGE(J72:P72)</f>
        <v>15.043209876543209</v>
      </c>
      <c r="R72" s="3">
        <f>SQRT(VAR(J72:P72))</f>
        <v>0.62679341838511138</v>
      </c>
      <c r="S72" s="3">
        <f>COUNT(J72:P72)</f>
        <v>2</v>
      </c>
      <c r="V72" s="8"/>
      <c r="Z72" s="2">
        <f>DL_OH!S37*15.36</f>
        <v>15.170370370370369</v>
      </c>
      <c r="AD72" s="5">
        <f>AVERAGE(W72:AB72)</f>
        <v>15.170370370370369</v>
      </c>
      <c r="AE72" s="3" t="e">
        <f>SQRT(VAR(W72:AB72))</f>
        <v>#DIV/0!</v>
      </c>
      <c r="AF72" s="3">
        <f>COUNT(W72:AB72)</f>
        <v>1</v>
      </c>
    </row>
    <row r="73" spans="1:32" ht="25.5">
      <c r="A73" s="8"/>
      <c r="D73" s="29"/>
      <c r="G73" s="4">
        <v>40</v>
      </c>
      <c r="H73" s="3" t="s">
        <v>398</v>
      </c>
      <c r="I73" s="17">
        <v>3.3</v>
      </c>
      <c r="K73" s="2">
        <f>K72*DL_OH!$W$31</f>
        <v>16.706437167646239</v>
      </c>
      <c r="M73" s="2">
        <f>M72*DL_OH!$W$37</f>
        <v>18.206860881596132</v>
      </c>
      <c r="Q73" s="5">
        <f>AVERAGE(J73:P73)</f>
        <v>17.456649024621186</v>
      </c>
      <c r="R73" s="3">
        <f>SQRT(VAR(J73:P73))</f>
        <v>1.0609597827870736</v>
      </c>
      <c r="S73" s="3">
        <f>COUNT(J73:P73)</f>
        <v>2</v>
      </c>
      <c r="V73" s="8"/>
      <c r="Z73" s="2">
        <f>Z72*DL_OH!$W$37</f>
        <v>17.835292292175804</v>
      </c>
      <c r="AD73" s="5">
        <f>AVERAGE(W73:AB73)</f>
        <v>17.835292292175804</v>
      </c>
      <c r="AE73" s="3" t="e">
        <f>SQRT(VAR(W73:AB73))</f>
        <v>#DIV/0!</v>
      </c>
      <c r="AF73" s="3">
        <f>COUNT(W73:AB73)</f>
        <v>1</v>
      </c>
    </row>
    <row r="74" spans="1:32" ht="25.5">
      <c r="A74" s="8"/>
      <c r="G74" s="4">
        <v>20</v>
      </c>
      <c r="H74" s="11" t="s">
        <v>399</v>
      </c>
      <c r="I74" s="11">
        <v>0.12</v>
      </c>
      <c r="J74" s="20"/>
      <c r="K74" s="20">
        <v>0.505</v>
      </c>
      <c r="L74" s="20"/>
      <c r="M74" s="20">
        <f>DL_OH!S37*0.673</f>
        <v>0.66469135802469137</v>
      </c>
      <c r="N74" s="20"/>
      <c r="O74" s="20"/>
      <c r="P74" s="20"/>
      <c r="Q74" s="27">
        <f>AVERAGE(J74:P74)</f>
        <v>0.58484567901234574</v>
      </c>
      <c r="R74" s="11">
        <f>SQRT(VAR(J74:P74))</f>
        <v>0.11291884215614766</v>
      </c>
      <c r="S74" s="11">
        <f>COUNT(J74:P74)</f>
        <v>2</v>
      </c>
      <c r="V74" s="8"/>
      <c r="W74" s="20"/>
      <c r="X74" s="20"/>
      <c r="Y74" s="20"/>
      <c r="Z74" s="20">
        <f>DL_OH!S37*0.5</f>
        <v>0.49382716049382713</v>
      </c>
      <c r="AA74" s="20"/>
      <c r="AB74" s="20"/>
      <c r="AC74" s="20"/>
      <c r="AD74" s="27">
        <f>AVERAGE(W74:AB74)</f>
        <v>0.49382716049382713</v>
      </c>
      <c r="AE74" s="11" t="e">
        <f>SQRT(VAR(W74:AB74))</f>
        <v>#DIV/0!</v>
      </c>
      <c r="AF74" s="11">
        <f>COUNT(W74:AB74)</f>
        <v>1</v>
      </c>
    </row>
    <row r="75" spans="1:32" ht="25.5">
      <c r="A75" s="8"/>
      <c r="G75" s="4">
        <v>40</v>
      </c>
      <c r="H75" s="11" t="s">
        <v>399</v>
      </c>
      <c r="I75" s="11">
        <v>0.12</v>
      </c>
      <c r="J75" s="20"/>
      <c r="K75" s="20">
        <f>K74*DL_OH!$W$31</f>
        <v>0.57785964175762683</v>
      </c>
      <c r="L75" s="20"/>
      <c r="M75" s="20">
        <f>M74*DL_OH!$W$37</f>
        <v>0.78145518962463001</v>
      </c>
      <c r="N75" s="20"/>
      <c r="O75" s="20"/>
      <c r="P75" s="20"/>
      <c r="Q75" s="27">
        <f>AVERAGE(J75:P75)</f>
        <v>0.67965741569112836</v>
      </c>
      <c r="R75" s="11">
        <f>SQRT(VAR(J75:P75))</f>
        <v>0.14396379251614885</v>
      </c>
      <c r="S75" s="11">
        <f>COUNT(J75:P75)</f>
        <v>2</v>
      </c>
      <c r="V75" s="8"/>
      <c r="W75" s="20"/>
      <c r="X75" s="20"/>
      <c r="Y75" s="20"/>
      <c r="Z75" s="20">
        <f>Z74*DL_OH!$W$37</f>
        <v>0.58057592096926447</v>
      </c>
      <c r="AA75" s="20"/>
      <c r="AB75" s="20"/>
      <c r="AC75" s="20"/>
      <c r="AD75" s="27">
        <f>AVERAGE(W75:AB75)</f>
        <v>0.58057592096926447</v>
      </c>
      <c r="AE75" s="11" t="e">
        <f>SQRT(VAR(W75:AB75))</f>
        <v>#DIV/0!</v>
      </c>
      <c r="AF75" s="11">
        <f>COUNT(W75:AB75)</f>
        <v>1</v>
      </c>
    </row>
    <row r="76" spans="1:32">
      <c r="A76" s="8"/>
      <c r="Q76" s="5"/>
      <c r="V76" s="8"/>
      <c r="AD76" s="5"/>
    </row>
    <row r="77" spans="1:32" ht="25.5">
      <c r="A77" s="8"/>
      <c r="B77" s="3" t="s">
        <v>394</v>
      </c>
      <c r="C77" s="3" t="s">
        <v>420</v>
      </c>
      <c r="D77" s="3" t="s">
        <v>430</v>
      </c>
      <c r="E77" s="29" t="s">
        <v>410</v>
      </c>
      <c r="F77" s="3" t="s">
        <v>45</v>
      </c>
      <c r="G77" s="4">
        <v>20</v>
      </c>
      <c r="H77" s="3" t="s">
        <v>398</v>
      </c>
      <c r="I77" s="17">
        <v>3.3</v>
      </c>
      <c r="K77" s="2">
        <v>14.29</v>
      </c>
      <c r="Q77" s="5">
        <f>AVERAGE(J77:P77)</f>
        <v>14.29</v>
      </c>
      <c r="R77" s="3" t="e">
        <f>SQRT(VAR(J77:P77))</f>
        <v>#DIV/0!</v>
      </c>
      <c r="S77" s="3">
        <f>COUNT(J77:P77)</f>
        <v>1</v>
      </c>
      <c r="V77" s="8"/>
      <c r="AD77" s="5" t="e">
        <f>AVERAGE(W77:AB77)</f>
        <v>#DIV/0!</v>
      </c>
      <c r="AE77" s="3" t="e">
        <f>SQRT(VAR(W77:AB77))</f>
        <v>#DIV/0!</v>
      </c>
      <c r="AF77" s="3">
        <f>COUNT(W77:AB77)</f>
        <v>0</v>
      </c>
    </row>
    <row r="78" spans="1:32" ht="25.5">
      <c r="A78" s="8"/>
      <c r="E78" s="29"/>
      <c r="G78" s="4">
        <v>40</v>
      </c>
      <c r="H78" s="3" t="s">
        <v>398</v>
      </c>
      <c r="I78" s="17">
        <v>3.3</v>
      </c>
      <c r="K78" s="2">
        <f>K77*DL_OH!$W$52</f>
        <v>16.682522608801065</v>
      </c>
      <c r="Q78" s="5">
        <f>AVERAGE(J78:P78)</f>
        <v>16.682522608801065</v>
      </c>
      <c r="R78" s="3" t="e">
        <f>SQRT(VAR(J78:P78))</f>
        <v>#DIV/0!</v>
      </c>
      <c r="S78" s="3">
        <f>COUNT(J78:P78)</f>
        <v>1</v>
      </c>
      <c r="V78" s="8"/>
      <c r="AD78" s="5" t="e">
        <f>AVERAGE(W78:AB78)</f>
        <v>#DIV/0!</v>
      </c>
      <c r="AE78" s="3" t="e">
        <f>SQRT(VAR(W78:AB78))</f>
        <v>#DIV/0!</v>
      </c>
      <c r="AF78" s="3">
        <f>COUNT(W78:AB78)</f>
        <v>0</v>
      </c>
    </row>
    <row r="79" spans="1:32" ht="25.5">
      <c r="A79" s="8"/>
      <c r="E79" s="29"/>
      <c r="G79" s="4">
        <v>100</v>
      </c>
      <c r="H79" s="3" t="s">
        <v>398</v>
      </c>
      <c r="I79" s="17">
        <v>3.3</v>
      </c>
      <c r="K79" s="2">
        <f>K77*DL_OH!$AA$52</f>
        <v>18.310948575584916</v>
      </c>
      <c r="Q79" s="5">
        <f>AVERAGE(J79:P79)</f>
        <v>18.310948575584916</v>
      </c>
      <c r="R79" s="3" t="e">
        <f>SQRT(VAR(J79:P79))</f>
        <v>#DIV/0!</v>
      </c>
      <c r="S79" s="3">
        <f>COUNT(J79:P79)</f>
        <v>1</v>
      </c>
      <c r="V79" s="8"/>
      <c r="AD79" s="5" t="e">
        <f>AVERAGE(W79:AB79)</f>
        <v>#DIV/0!</v>
      </c>
      <c r="AE79" s="3" t="e">
        <f>SQRT(VAR(W79:AB79))</f>
        <v>#DIV/0!</v>
      </c>
      <c r="AF79" s="3">
        <f>COUNT(W79:AB79)</f>
        <v>0</v>
      </c>
    </row>
    <row r="80" spans="1:32" ht="25.5">
      <c r="A80" s="8"/>
      <c r="G80" s="4">
        <v>20</v>
      </c>
      <c r="H80" s="11" t="s">
        <v>399</v>
      </c>
      <c r="I80" s="11">
        <v>0.12</v>
      </c>
      <c r="J80" s="20"/>
      <c r="K80" s="20">
        <v>0.47</v>
      </c>
      <c r="L80" s="20"/>
      <c r="M80" s="20"/>
      <c r="N80" s="20"/>
      <c r="O80" s="20"/>
      <c r="P80" s="20"/>
      <c r="Q80" s="27">
        <f>AVERAGE(J80:P80)</f>
        <v>0.47</v>
      </c>
      <c r="R80" s="11" t="e">
        <f>SQRT(VAR(J80:P80))</f>
        <v>#DIV/0!</v>
      </c>
      <c r="S80" s="11">
        <f>COUNT(J80:P80)</f>
        <v>1</v>
      </c>
      <c r="V80" s="8"/>
      <c r="W80" s="20"/>
      <c r="X80" s="20"/>
      <c r="Y80" s="20"/>
      <c r="Z80" s="20"/>
      <c r="AA80" s="20"/>
      <c r="AB80" s="20"/>
      <c r="AC80" s="20"/>
      <c r="AD80" s="27" t="e">
        <f>AVERAGE(W80:AB80)</f>
        <v>#DIV/0!</v>
      </c>
      <c r="AE80" s="11" t="e">
        <f>SQRT(VAR(W80:AB80))</f>
        <v>#DIV/0!</v>
      </c>
      <c r="AF80" s="11">
        <f>COUNT(W80:AB80)</f>
        <v>0</v>
      </c>
    </row>
    <row r="81" spans="1:32" ht="25.5">
      <c r="A81" s="8"/>
      <c r="G81" s="4">
        <v>40</v>
      </c>
      <c r="H81" s="11" t="s">
        <v>399</v>
      </c>
      <c r="I81" s="11">
        <v>0.12</v>
      </c>
      <c r="J81" s="20"/>
      <c r="K81" s="20">
        <f>K80*DL_OH!$W$52</f>
        <v>0.54869038671354098</v>
      </c>
      <c r="L81" s="20"/>
      <c r="M81" s="20"/>
      <c r="N81" s="20"/>
      <c r="O81" s="20"/>
      <c r="P81" s="20"/>
      <c r="Q81" s="27">
        <f>AVERAGE(J81:P81)</f>
        <v>0.54869038671354098</v>
      </c>
      <c r="R81" s="11" t="e">
        <f>SQRT(VAR(J81:P81))</f>
        <v>#DIV/0!</v>
      </c>
      <c r="S81" s="11">
        <f>COUNT(J81:P81)</f>
        <v>1</v>
      </c>
      <c r="V81" s="8"/>
      <c r="W81" s="20"/>
      <c r="X81" s="20"/>
      <c r="Y81" s="20"/>
      <c r="Z81" s="20"/>
      <c r="AA81" s="20"/>
      <c r="AB81" s="20"/>
      <c r="AC81" s="20"/>
      <c r="AD81" s="27" t="e">
        <f>AVERAGE(W81:AB81)</f>
        <v>#DIV/0!</v>
      </c>
      <c r="AE81" s="11" t="e">
        <f>SQRT(VAR(W81:AB81))</f>
        <v>#DIV/0!</v>
      </c>
      <c r="AF81" s="11">
        <f>COUNT(W81:AB81)</f>
        <v>0</v>
      </c>
    </row>
    <row r="82" spans="1:32" ht="25.5">
      <c r="A82" s="8"/>
      <c r="G82" s="4">
        <v>100</v>
      </c>
      <c r="H82" s="11" t="s">
        <v>399</v>
      </c>
      <c r="I82" s="11">
        <v>0.12</v>
      </c>
      <c r="J82" s="20"/>
      <c r="K82" s="20">
        <f>K80*DL_OH!$AA$52</f>
        <v>0.60224953327676078</v>
      </c>
      <c r="L82" s="20"/>
      <c r="M82" s="20"/>
      <c r="N82" s="20"/>
      <c r="O82" s="20"/>
      <c r="P82" s="20"/>
      <c r="Q82" s="27">
        <f>AVERAGE(J82:P82)</f>
        <v>0.60224953327676078</v>
      </c>
      <c r="R82" s="11" t="e">
        <f>SQRT(VAR(J82:P82))</f>
        <v>#DIV/0!</v>
      </c>
      <c r="S82" s="11">
        <f>COUNT(J82:P82)</f>
        <v>1</v>
      </c>
      <c r="V82" s="8"/>
      <c r="W82" s="20"/>
      <c r="X82" s="20"/>
      <c r="Y82" s="20"/>
      <c r="Z82" s="20"/>
      <c r="AA82" s="20"/>
      <c r="AB82" s="20"/>
      <c r="AC82" s="20"/>
      <c r="AD82" s="27" t="e">
        <f>AVERAGE(W82:AB82)</f>
        <v>#DIV/0!</v>
      </c>
      <c r="AE82" s="11" t="e">
        <f>SQRT(VAR(W82:AB82))</f>
        <v>#DIV/0!</v>
      </c>
      <c r="AF82" s="11">
        <f>COUNT(W82:AB82)</f>
        <v>0</v>
      </c>
    </row>
    <row r="83" spans="1:32">
      <c r="A83" s="8"/>
      <c r="Q83" s="5"/>
      <c r="V83" s="8"/>
      <c r="AD83" s="5"/>
    </row>
    <row r="84" spans="1:32">
      <c r="A84" s="8"/>
      <c r="V84" s="8"/>
    </row>
    <row r="85" spans="1:32" ht="25.5">
      <c r="A85" s="8"/>
      <c r="B85" s="3" t="s">
        <v>394</v>
      </c>
      <c r="C85" s="3" t="s">
        <v>435</v>
      </c>
      <c r="D85" s="29" t="s">
        <v>436</v>
      </c>
      <c r="E85" s="29" t="s">
        <v>410</v>
      </c>
      <c r="F85" s="3" t="s">
        <v>437</v>
      </c>
      <c r="G85" s="4">
        <v>20</v>
      </c>
      <c r="H85" s="3" t="s">
        <v>398</v>
      </c>
      <c r="I85" s="17">
        <v>3.3</v>
      </c>
      <c r="N85" s="229">
        <f>DL_OH!S68*17.21</f>
        <v>16.885283018867927</v>
      </c>
      <c r="Q85" s="5">
        <f>AVERAGE(J85:P85)</f>
        <v>16.885283018867927</v>
      </c>
      <c r="R85" s="3" t="e">
        <f>SQRT(VAR(J85:P85))</f>
        <v>#DIV/0!</v>
      </c>
      <c r="S85" s="3">
        <f>COUNT(J85:P85)</f>
        <v>1</v>
      </c>
      <c r="V85" s="8"/>
      <c r="AD85" s="5" t="e">
        <f>AVERAGE(W85:AB85)</f>
        <v>#DIV/0!</v>
      </c>
      <c r="AE85" s="3" t="e">
        <f>SQRT(VAR(W85:AB85))</f>
        <v>#DIV/0!</v>
      </c>
      <c r="AF85" s="3">
        <f>COUNT(W85:AB85)</f>
        <v>0</v>
      </c>
    </row>
    <row r="86" spans="1:32" ht="25.5">
      <c r="A86" s="8"/>
      <c r="D86" s="29"/>
      <c r="E86" s="29"/>
      <c r="G86" s="4">
        <v>40</v>
      </c>
      <c r="H86" s="3" t="s">
        <v>398</v>
      </c>
      <c r="I86" s="17">
        <v>3.3</v>
      </c>
      <c r="N86" s="229">
        <f>N85*DL_OH!$W$68</f>
        <v>19.592344958847413</v>
      </c>
      <c r="Q86" s="5">
        <f>AVERAGE(J86:P86)</f>
        <v>19.592344958847413</v>
      </c>
      <c r="R86" s="3" t="e">
        <f>SQRT(VAR(J86:P86))</f>
        <v>#DIV/0!</v>
      </c>
      <c r="S86" s="3">
        <f>COUNT(J86:P86)</f>
        <v>1</v>
      </c>
      <c r="V86" s="8"/>
      <c r="AD86" s="5" t="e">
        <f>AVERAGE(W86:AB86)</f>
        <v>#DIV/0!</v>
      </c>
      <c r="AE86" s="3" t="e">
        <f>SQRT(VAR(W86:AB86))</f>
        <v>#DIV/0!</v>
      </c>
      <c r="AF86" s="3">
        <f>COUNT(W86:AB86)</f>
        <v>0</v>
      </c>
    </row>
    <row r="87" spans="1:32" ht="25.5">
      <c r="A87" s="8"/>
      <c r="D87" s="29"/>
      <c r="E87" s="29"/>
      <c r="G87" s="4">
        <v>100</v>
      </c>
      <c r="H87" s="3" t="s">
        <v>398</v>
      </c>
      <c r="I87" s="17">
        <v>3.3</v>
      </c>
      <c r="N87" s="229">
        <f>N85*DL_OH!$AA$68</f>
        <v>21.437663198973322</v>
      </c>
      <c r="Q87" s="5">
        <f>AVERAGE(J87:P87)</f>
        <v>21.437663198973322</v>
      </c>
      <c r="R87" s="3" t="e">
        <f>SQRT(VAR(J87:P87))</f>
        <v>#DIV/0!</v>
      </c>
      <c r="S87" s="3">
        <f>COUNT(J87:P87)</f>
        <v>1</v>
      </c>
      <c r="V87" s="8"/>
      <c r="AD87" s="5" t="e">
        <f>AVERAGE(W87:AB87)</f>
        <v>#DIV/0!</v>
      </c>
      <c r="AE87" s="3" t="e">
        <f>SQRT(VAR(W87:AB87))</f>
        <v>#DIV/0!</v>
      </c>
      <c r="AF87" s="3">
        <f>COUNT(W87:AB87)</f>
        <v>0</v>
      </c>
    </row>
    <row r="88" spans="1:32" ht="25.5">
      <c r="A88" s="8"/>
      <c r="G88" s="4">
        <v>20</v>
      </c>
      <c r="H88" s="11" t="s">
        <v>399</v>
      </c>
      <c r="I88" s="11">
        <v>0.12</v>
      </c>
      <c r="J88" s="20"/>
      <c r="K88" s="20"/>
      <c r="L88" s="20"/>
      <c r="M88" s="20"/>
      <c r="N88" s="230">
        <f>DL_OH!S68*0.44</f>
        <v>0.4316981132075472</v>
      </c>
      <c r="O88" s="20"/>
      <c r="P88" s="20"/>
      <c r="Q88" s="27">
        <f>AVERAGE(J88:P88)</f>
        <v>0.4316981132075472</v>
      </c>
      <c r="R88" s="11" t="e">
        <f>SQRT(VAR(J88:P88))</f>
        <v>#DIV/0!</v>
      </c>
      <c r="S88" s="11">
        <f>COUNT(J88:P88)</f>
        <v>1</v>
      </c>
      <c r="V88" s="8"/>
      <c r="W88" s="20"/>
      <c r="X88" s="20"/>
      <c r="Y88" s="20"/>
      <c r="Z88" s="20"/>
      <c r="AA88" s="20"/>
      <c r="AB88" s="20"/>
      <c r="AC88" s="20"/>
      <c r="AD88" s="27" t="e">
        <f>AVERAGE(W88:AB88)</f>
        <v>#DIV/0!</v>
      </c>
      <c r="AE88" s="11" t="e">
        <f>SQRT(VAR(W88:AB88))</f>
        <v>#DIV/0!</v>
      </c>
      <c r="AF88" s="11">
        <f>COUNT(W88:AB88)</f>
        <v>0</v>
      </c>
    </row>
    <row r="89" spans="1:32" ht="25.5">
      <c r="A89" s="8"/>
      <c r="G89" s="4">
        <v>40</v>
      </c>
      <c r="H89" s="11" t="s">
        <v>399</v>
      </c>
      <c r="I89" s="11">
        <v>0.12</v>
      </c>
      <c r="J89" s="20"/>
      <c r="K89" s="20"/>
      <c r="L89" s="20"/>
      <c r="M89" s="20"/>
      <c r="N89" s="230">
        <f>N88*DL_OH!$W$68</f>
        <v>0.50090829644932366</v>
      </c>
      <c r="O89" s="20"/>
      <c r="P89" s="20"/>
      <c r="Q89" s="27">
        <f>AVERAGE(J89:P89)</f>
        <v>0.50090829644932366</v>
      </c>
      <c r="R89" s="11" t="e">
        <f>SQRT(VAR(J89:P89))</f>
        <v>#DIV/0!</v>
      </c>
      <c r="S89" s="11">
        <f>COUNT(J89:P89)</f>
        <v>1</v>
      </c>
      <c r="V89" s="8"/>
      <c r="W89" s="20"/>
      <c r="X89" s="20"/>
      <c r="Y89" s="20"/>
      <c r="Z89" s="20"/>
      <c r="AA89" s="20"/>
      <c r="AB89" s="20"/>
      <c r="AC89" s="20"/>
      <c r="AD89" s="27" t="e">
        <f>AVERAGE(W89:AB89)</f>
        <v>#DIV/0!</v>
      </c>
      <c r="AE89" s="11" t="e">
        <f>SQRT(VAR(W89:AB89))</f>
        <v>#DIV/0!</v>
      </c>
      <c r="AF89" s="11">
        <f>COUNT(W89:AB89)</f>
        <v>0</v>
      </c>
    </row>
    <row r="90" spans="1:32" ht="25.5">
      <c r="A90" s="8"/>
      <c r="G90" s="4">
        <v>100</v>
      </c>
      <c r="H90" s="11" t="s">
        <v>399</v>
      </c>
      <c r="I90" s="11">
        <v>0.12</v>
      </c>
      <c r="J90" s="20"/>
      <c r="K90" s="20"/>
      <c r="L90" s="20"/>
      <c r="M90" s="20"/>
      <c r="N90" s="230">
        <f>N88*DL_OH!$AA$68</f>
        <v>0.54808668260013138</v>
      </c>
      <c r="O90" s="20"/>
      <c r="P90" s="20"/>
      <c r="Q90" s="27">
        <f>AVERAGE(J90:P90)</f>
        <v>0.54808668260013138</v>
      </c>
      <c r="R90" s="11" t="e">
        <f>SQRT(VAR(J90:P90))</f>
        <v>#DIV/0!</v>
      </c>
      <c r="S90" s="11">
        <f>COUNT(J90:P90)</f>
        <v>1</v>
      </c>
      <c r="V90" s="8"/>
      <c r="W90" s="20"/>
      <c r="X90" s="20"/>
      <c r="Y90" s="20"/>
      <c r="Z90" s="20"/>
      <c r="AA90" s="20"/>
      <c r="AB90" s="20"/>
      <c r="AC90" s="20"/>
      <c r="AD90" s="27" t="e">
        <f>AVERAGE(W90:AB90)</f>
        <v>#DIV/0!</v>
      </c>
      <c r="AE90" s="11" t="e">
        <f>SQRT(VAR(W90:AB90))</f>
        <v>#DIV/0!</v>
      </c>
      <c r="AF90" s="11">
        <f>COUNT(W90:AB90)</f>
        <v>0</v>
      </c>
    </row>
    <row r="91" spans="1:32">
      <c r="A91" s="8"/>
      <c r="Q91" s="5"/>
      <c r="V91" s="8"/>
      <c r="AD91" s="5"/>
    </row>
    <row r="92" spans="1:32">
      <c r="A92" s="8"/>
      <c r="Q92" s="5"/>
      <c r="V92" s="8"/>
      <c r="AD92" s="5"/>
    </row>
    <row r="93" spans="1:32" ht="25.5">
      <c r="A93" s="8"/>
      <c r="B93" s="3" t="s">
        <v>394</v>
      </c>
      <c r="C93" s="3" t="s">
        <v>435</v>
      </c>
      <c r="D93" s="29" t="s">
        <v>436</v>
      </c>
      <c r="E93" s="29" t="s">
        <v>410</v>
      </c>
      <c r="F93" s="29" t="s">
        <v>45</v>
      </c>
      <c r="G93" s="4">
        <v>20</v>
      </c>
      <c r="H93" s="3" t="s">
        <v>398</v>
      </c>
      <c r="I93" s="17">
        <v>3.3</v>
      </c>
      <c r="K93" s="2">
        <v>16.36</v>
      </c>
      <c r="O93" s="2">
        <f>DL_OH!S51*14.87</f>
        <v>14.445142857142857</v>
      </c>
      <c r="Q93" s="5">
        <f>AVERAGE(J93:P93)</f>
        <v>15.402571428571427</v>
      </c>
      <c r="R93" s="3">
        <f>SQRT(VAR(J93:P93))</f>
        <v>1.3540084707177831</v>
      </c>
      <c r="S93" s="3">
        <f>COUNT(J93:P93)</f>
        <v>2</v>
      </c>
      <c r="V93" s="8"/>
      <c r="X93" s="2">
        <v>16.09</v>
      </c>
      <c r="AA93" s="2">
        <f>DL_OH!S51*14.8</f>
        <v>14.377142857142857</v>
      </c>
      <c r="AD93" s="5">
        <f>AVERAGE(W93:AB93)</f>
        <v>15.233571428571429</v>
      </c>
      <c r="AE93" s="3">
        <f>SQRT(VAR(W93:AB93))</f>
        <v>1.2111729009181005</v>
      </c>
      <c r="AF93" s="3">
        <f>COUNT(W93:AB93)</f>
        <v>2</v>
      </c>
    </row>
    <row r="94" spans="1:32" ht="25.5">
      <c r="A94" s="8"/>
      <c r="D94" s="29"/>
      <c r="E94" s="29"/>
      <c r="F94" s="29"/>
      <c r="G94" s="4">
        <v>40</v>
      </c>
      <c r="H94" s="3" t="s">
        <v>398</v>
      </c>
      <c r="I94" s="17">
        <v>3.3</v>
      </c>
      <c r="K94" s="2">
        <f>K93*DL_OH!$W$53</f>
        <v>19.127130209740955</v>
      </c>
      <c r="O94" s="2">
        <f>O93*DL_OH!$W$51</f>
        <v>17.159179179419148</v>
      </c>
      <c r="Q94" s="5">
        <f>AVERAGE(J94:P94)</f>
        <v>18.143154694580051</v>
      </c>
      <c r="R94" s="3">
        <f>SQRT(VAR(J94:P94))</f>
        <v>1.3915515185836025</v>
      </c>
      <c r="S94" s="3">
        <f>COUNT(J94:P94)</f>
        <v>2</v>
      </c>
      <c r="V94" s="8"/>
      <c r="X94" s="2">
        <f>X93*DL_OH!$W$53</f>
        <v>18.811462412880928</v>
      </c>
      <c r="AA94" s="2">
        <f>AA93*DL_OH!$W$51</f>
        <v>17.078402949253761</v>
      </c>
      <c r="AD94" s="5">
        <f>AVERAGE(W94:AB94)</f>
        <v>17.944932681067343</v>
      </c>
      <c r="AE94" s="3">
        <f>SQRT(VAR(W94:AB94))</f>
        <v>1.225458098930291</v>
      </c>
      <c r="AF94" s="3">
        <f>COUNT(W94:AB94)</f>
        <v>2</v>
      </c>
    </row>
    <row r="95" spans="1:32" ht="25.5">
      <c r="A95" s="8"/>
      <c r="D95" s="29"/>
      <c r="E95" s="29"/>
      <c r="F95" s="29"/>
      <c r="G95" s="4">
        <v>100</v>
      </c>
      <c r="H95" s="3" t="s">
        <v>398</v>
      </c>
      <c r="I95" s="17">
        <v>3.3</v>
      </c>
      <c r="K95" s="2">
        <f>K93*DL_OH!$AA$53</f>
        <v>21.009502272671433</v>
      </c>
      <c r="O95" s="2">
        <f>O93*DL_OH!$AA$51</f>
        <v>18.99531841552194</v>
      </c>
      <c r="Q95" s="5">
        <f>AVERAGE(J95:P95)</f>
        <v>20.002410344096688</v>
      </c>
      <c r="R95" s="3">
        <f>SQRT(VAR(J95:P95))</f>
        <v>1.4242430639468833</v>
      </c>
      <c r="S95" s="3">
        <f>COUNT(J95:P95)</f>
        <v>2</v>
      </c>
      <c r="V95" s="8"/>
      <c r="X95" s="2">
        <f>X93*DL_OH!$AA$53</f>
        <v>20.662768433208029</v>
      </c>
      <c r="AA95" s="2">
        <f>AA93*DL_OH!$AA$51</f>
        <v>18.905898624729303</v>
      </c>
      <c r="AD95" s="5">
        <f>AVERAGE(W95:AB95)</f>
        <v>19.784333528968666</v>
      </c>
      <c r="AE95" s="3">
        <f>SQRT(VAR(W95:AB95))</f>
        <v>1.242294555237218</v>
      </c>
      <c r="AF95" s="3">
        <f>COUNT(W95:AB95)</f>
        <v>2</v>
      </c>
    </row>
    <row r="96" spans="1:32" ht="25.5">
      <c r="A96" s="8"/>
      <c r="G96" s="4">
        <v>20</v>
      </c>
      <c r="H96" s="11" t="s">
        <v>399</v>
      </c>
      <c r="I96" s="11">
        <v>0.12</v>
      </c>
      <c r="J96" s="20"/>
      <c r="K96" s="20">
        <v>0.55300000000000005</v>
      </c>
      <c r="L96" s="20"/>
      <c r="M96" s="20"/>
      <c r="N96" s="20"/>
      <c r="O96" s="20">
        <f>DL_OH!S51*0.634</f>
        <v>0.61588571428571426</v>
      </c>
      <c r="P96" s="20"/>
      <c r="Q96" s="27">
        <f>AVERAGE(J96:P96)</f>
        <v>0.58444285714285715</v>
      </c>
      <c r="R96" s="11">
        <f>SQRT(VAR(J96:P96))</f>
        <v>4.4466915011188261E-2</v>
      </c>
      <c r="S96" s="11">
        <f>COUNT(J96:P96)</f>
        <v>2</v>
      </c>
      <c r="V96" s="382"/>
      <c r="W96" s="20"/>
      <c r="X96" s="20">
        <v>0.53100000000000003</v>
      </c>
      <c r="Y96" s="20"/>
      <c r="Z96" s="20"/>
      <c r="AA96" s="20">
        <f>DL_OH!S51*0.573</f>
        <v>0.55662857142857136</v>
      </c>
      <c r="AB96" s="20"/>
      <c r="AC96" s="20"/>
      <c r="AD96" s="27">
        <f>AVERAGE(W96:AB96)</f>
        <v>0.54381428571428569</v>
      </c>
      <c r="AE96" s="11">
        <f>SQRT(VAR(W96:AB96))</f>
        <v>1.8122136649266592E-2</v>
      </c>
      <c r="AF96" s="11">
        <f>COUNT(W96:AB96)</f>
        <v>2</v>
      </c>
    </row>
    <row r="97" spans="1:32" ht="25.5">
      <c r="A97" s="8"/>
      <c r="G97" s="4">
        <v>40</v>
      </c>
      <c r="H97" s="11" t="s">
        <v>399</v>
      </c>
      <c r="I97" s="11">
        <v>0.12</v>
      </c>
      <c r="J97" s="20"/>
      <c r="K97" s="20">
        <f>K96*DL_OH!$W$53</f>
        <v>0.6465344135688722</v>
      </c>
      <c r="L97" s="20"/>
      <c r="M97" s="20"/>
      <c r="N97" s="20"/>
      <c r="O97" s="20">
        <f>O96*DL_OH!$W$51</f>
        <v>0.73160185606938399</v>
      </c>
      <c r="P97" s="20"/>
      <c r="Q97" s="27">
        <f>AVERAGE(J97:P97)</f>
        <v>0.6890681348191281</v>
      </c>
      <c r="R97" s="11">
        <f>SQRT(VAR(J97:P97))</f>
        <v>6.0151765450308606E-2</v>
      </c>
      <c r="S97" s="11">
        <f>COUNT(J97:P97)</f>
        <v>2</v>
      </c>
      <c r="V97" s="382"/>
      <c r="W97" s="20"/>
      <c r="X97" s="20">
        <f>X96*DL_OH!$W$53</f>
        <v>0.6208133338247217</v>
      </c>
      <c r="Y97" s="20"/>
      <c r="Z97" s="20"/>
      <c r="AA97" s="20">
        <f>AA96*DL_OH!$W$51</f>
        <v>0.66121114121097324</v>
      </c>
      <c r="AB97" s="20"/>
      <c r="AC97" s="20"/>
      <c r="AD97" s="27">
        <f>AVERAGE(W97:AB97)</f>
        <v>0.64101223751784753</v>
      </c>
      <c r="AE97" s="11">
        <f>SQRT(VAR(W97:AB97))</f>
        <v>2.8565563547886461E-2</v>
      </c>
      <c r="AF97" s="11">
        <f>COUNT(W97:AB97)</f>
        <v>2</v>
      </c>
    </row>
    <row r="98" spans="1:32" ht="25.5">
      <c r="A98" s="8"/>
      <c r="G98" s="4">
        <v>100</v>
      </c>
      <c r="H98" s="11" t="s">
        <v>399</v>
      </c>
      <c r="I98" s="11">
        <v>0.12</v>
      </c>
      <c r="J98" s="20"/>
      <c r="K98" s="20">
        <f>K96*DL_OH!$AA$53</f>
        <v>0.71016227119726794</v>
      </c>
      <c r="L98" s="20"/>
      <c r="M98" s="20"/>
      <c r="N98" s="20"/>
      <c r="O98" s="20">
        <f>O96*DL_OH!$AA$51</f>
        <v>0.8098878194647553</v>
      </c>
      <c r="P98" s="20"/>
      <c r="Q98" s="27">
        <f>AVERAGE(J98:P98)</f>
        <v>0.76002504533101156</v>
      </c>
      <c r="R98" s="11">
        <f>SQRT(VAR(J98:P98))</f>
        <v>7.0516611437486665E-2</v>
      </c>
      <c r="S98" s="11">
        <f>COUNT(J98:P98)</f>
        <v>2</v>
      </c>
      <c r="V98" s="382"/>
      <c r="W98" s="20"/>
      <c r="X98" s="20">
        <f>X96*DL_OH!$AA$53</f>
        <v>0.68190988427802768</v>
      </c>
      <c r="Y98" s="20"/>
      <c r="Z98" s="20"/>
      <c r="AA98" s="20">
        <f>AA96*DL_OH!$AA$51</f>
        <v>0.73196485891688445</v>
      </c>
      <c r="AB98" s="20"/>
      <c r="AC98" s="20"/>
      <c r="AD98" s="27">
        <f>AVERAGE(W98:AB98)</f>
        <v>0.70693737159745607</v>
      </c>
      <c r="AE98" s="11">
        <f>SQRT(VAR(W98:AB98))</f>
        <v>3.5394211999256284E-2</v>
      </c>
      <c r="AF98" s="11">
        <f>COUNT(W98:AB98)</f>
        <v>2</v>
      </c>
    </row>
    <row r="99" spans="1:32">
      <c r="A99" s="8"/>
      <c r="Q99" s="5"/>
      <c r="V99" s="382"/>
      <c r="AD99" s="5"/>
    </row>
    <row r="100" spans="1:32" ht="25.5">
      <c r="A100" s="8"/>
      <c r="B100" s="3" t="s">
        <v>394</v>
      </c>
      <c r="C100" s="3" t="s">
        <v>435</v>
      </c>
      <c r="D100" s="29" t="s">
        <v>436</v>
      </c>
      <c r="E100" s="29" t="s">
        <v>410</v>
      </c>
      <c r="F100" s="29" t="s">
        <v>44</v>
      </c>
      <c r="G100" s="4">
        <v>20</v>
      </c>
      <c r="H100" s="3" t="s">
        <v>398</v>
      </c>
      <c r="I100" s="17">
        <v>3.3</v>
      </c>
      <c r="Q100" s="5" t="e">
        <f>AVERAGE(J100:P100)</f>
        <v>#DIV/0!</v>
      </c>
      <c r="R100" s="3" t="e">
        <f>SQRT(VAR(J100:P100))</f>
        <v>#DIV/0!</v>
      </c>
      <c r="S100" s="3">
        <f>COUNT(J100:P100)</f>
        <v>0</v>
      </c>
      <c r="V100" s="382"/>
      <c r="AA100" s="2">
        <f>DL_OH!S61*14.8</f>
        <v>14.520754716981136</v>
      </c>
      <c r="AD100" s="5">
        <f>AVERAGE(W100:AB100)</f>
        <v>14.520754716981136</v>
      </c>
      <c r="AE100" s="3" t="e">
        <f>SQRT(VAR(W100:AB100))</f>
        <v>#DIV/0!</v>
      </c>
      <c r="AF100" s="3">
        <f>COUNT(W100:AB100)</f>
        <v>1</v>
      </c>
    </row>
    <row r="101" spans="1:32" ht="25.5">
      <c r="A101" s="8"/>
      <c r="D101" s="29"/>
      <c r="E101" s="29"/>
      <c r="F101" s="29"/>
      <c r="G101" s="4">
        <v>40</v>
      </c>
      <c r="H101" s="3" t="s">
        <v>398</v>
      </c>
      <c r="I101" s="17">
        <v>3.3</v>
      </c>
      <c r="Q101" s="5" t="e">
        <f>AVERAGE(J101:P101)</f>
        <v>#DIV/0!</v>
      </c>
      <c r="R101" s="3" t="e">
        <f>SQRT(VAR(J101:P101))</f>
        <v>#DIV/0!</v>
      </c>
      <c r="S101" s="3">
        <f>COUNT(J101:P101)</f>
        <v>0</v>
      </c>
      <c r="V101" s="382"/>
      <c r="AA101" s="2">
        <f>AA100*DL_OH!$W$61</f>
        <v>16.903323619330269</v>
      </c>
      <c r="AD101" s="5">
        <f>AVERAGE(W101:AB101)</f>
        <v>16.903323619330269</v>
      </c>
      <c r="AE101" s="3" t="e">
        <f>SQRT(VAR(W101:AB101))</f>
        <v>#DIV/0!</v>
      </c>
      <c r="AF101" s="3">
        <f>COUNT(W101:AB101)</f>
        <v>1</v>
      </c>
    </row>
    <row r="102" spans="1:32" ht="25.5">
      <c r="A102" s="8"/>
      <c r="D102" s="29"/>
      <c r="E102" s="29"/>
      <c r="F102" s="29"/>
      <c r="G102" s="4">
        <v>100</v>
      </c>
      <c r="H102" s="3" t="s">
        <v>398</v>
      </c>
      <c r="I102" s="17">
        <v>3.3</v>
      </c>
      <c r="Q102" s="5" t="e">
        <f>AVERAGE(J102:P102)</f>
        <v>#DIV/0!</v>
      </c>
      <c r="R102" s="3" t="e">
        <f>SQRT(VAR(J102:P102))</f>
        <v>#DIV/0!</v>
      </c>
      <c r="S102" s="3">
        <f>COUNT(J102:P102)</f>
        <v>0</v>
      </c>
      <c r="V102" s="382"/>
      <c r="AA102" s="2">
        <f>AA100*DL_OH!$AA$61</f>
        <v>18.527260775948587</v>
      </c>
      <c r="AD102" s="5">
        <f>AVERAGE(W102:AB102)</f>
        <v>18.527260775948587</v>
      </c>
      <c r="AE102" s="3" t="e">
        <f>SQRT(VAR(W102:AB102))</f>
        <v>#DIV/0!</v>
      </c>
      <c r="AF102" s="3">
        <f>COUNT(W102:AB102)</f>
        <v>1</v>
      </c>
    </row>
    <row r="103" spans="1:32" ht="25.5">
      <c r="A103" s="8"/>
      <c r="G103" s="4">
        <v>20</v>
      </c>
      <c r="H103" s="11" t="s">
        <v>399</v>
      </c>
      <c r="I103" s="11">
        <v>0.12</v>
      </c>
      <c r="J103" s="20"/>
      <c r="K103" s="20"/>
      <c r="L103" s="20"/>
      <c r="M103" s="20"/>
      <c r="N103" s="20"/>
      <c r="O103" s="20"/>
      <c r="P103" s="20"/>
      <c r="Q103" s="27" t="e">
        <f>AVERAGE(J103:P103)</f>
        <v>#DIV/0!</v>
      </c>
      <c r="R103" s="11" t="e">
        <f>SQRT(VAR(J103:P103))</f>
        <v>#DIV/0!</v>
      </c>
      <c r="S103" s="11">
        <f>COUNT(J103:P103)</f>
        <v>0</v>
      </c>
      <c r="V103" s="382"/>
      <c r="W103" s="20"/>
      <c r="X103" s="20"/>
      <c r="Y103" s="20"/>
      <c r="Z103" s="20"/>
      <c r="AA103" s="20">
        <f>DL_OH!S61*0.5</f>
        <v>0.49056603773584917</v>
      </c>
      <c r="AB103" s="20"/>
      <c r="AC103" s="20"/>
      <c r="AD103" s="27">
        <f>AVERAGE(W103:AB103)</f>
        <v>0.49056603773584917</v>
      </c>
      <c r="AE103" s="11" t="e">
        <f>SQRT(VAR(W103:AB103))</f>
        <v>#DIV/0!</v>
      </c>
      <c r="AF103" s="11">
        <f>COUNT(W103:AB103)</f>
        <v>1</v>
      </c>
    </row>
    <row r="104" spans="1:32" ht="25.5">
      <c r="A104" s="8"/>
      <c r="G104" s="4">
        <v>40</v>
      </c>
      <c r="H104" s="11" t="s">
        <v>399</v>
      </c>
      <c r="I104" s="11">
        <v>0.12</v>
      </c>
      <c r="J104" s="20"/>
      <c r="K104" s="20"/>
      <c r="L104" s="20"/>
      <c r="M104" s="20"/>
      <c r="N104" s="20"/>
      <c r="O104" s="20"/>
      <c r="P104" s="20"/>
      <c r="Q104" s="27" t="e">
        <f>AVERAGE(J104:P104)</f>
        <v>#DIV/0!</v>
      </c>
      <c r="R104" s="11" t="e">
        <f>SQRT(VAR(J104:P104))</f>
        <v>#DIV/0!</v>
      </c>
      <c r="S104" s="11">
        <f>COUNT(J104:P104)</f>
        <v>0</v>
      </c>
      <c r="V104" s="382"/>
      <c r="W104" s="20"/>
      <c r="X104" s="20"/>
      <c r="Y104" s="20"/>
      <c r="Z104" s="20"/>
      <c r="AA104" s="20">
        <f>AA103*DL_OH!$W$61</f>
        <v>0.57105823038277936</v>
      </c>
      <c r="AB104" s="20"/>
      <c r="AC104" s="20"/>
      <c r="AD104" s="27">
        <f>AVERAGE(W104:AB104)</f>
        <v>0.57105823038277936</v>
      </c>
      <c r="AE104" s="11" t="e">
        <f>SQRT(VAR(W104:AB104))</f>
        <v>#DIV/0!</v>
      </c>
      <c r="AF104" s="11">
        <f>COUNT(W104:AB104)</f>
        <v>1</v>
      </c>
    </row>
    <row r="105" spans="1:32" ht="25.5">
      <c r="A105" s="8"/>
      <c r="G105" s="4">
        <v>100</v>
      </c>
      <c r="H105" s="11" t="s">
        <v>399</v>
      </c>
      <c r="I105" s="11">
        <v>0.12</v>
      </c>
      <c r="J105" s="20"/>
      <c r="K105" s="20"/>
      <c r="L105" s="20"/>
      <c r="M105" s="20"/>
      <c r="N105" s="20"/>
      <c r="O105" s="20"/>
      <c r="P105" s="20"/>
      <c r="Q105" s="27" t="e">
        <f>AVERAGE(J105:P105)</f>
        <v>#DIV/0!</v>
      </c>
      <c r="R105" s="11" t="e">
        <f>SQRT(VAR(J105:P105))</f>
        <v>#DIV/0!</v>
      </c>
      <c r="S105" s="11">
        <f>COUNT(J105:P105)</f>
        <v>0</v>
      </c>
      <c r="V105" s="382"/>
      <c r="W105" s="20"/>
      <c r="X105" s="20"/>
      <c r="Y105" s="20"/>
      <c r="Z105" s="20"/>
      <c r="AA105" s="20">
        <f>AA103*DL_OH!$AA$61</f>
        <v>0.62592097216042519</v>
      </c>
      <c r="AB105" s="20"/>
      <c r="AC105" s="20"/>
      <c r="AD105" s="27">
        <f>AVERAGE(W105:AB105)</f>
        <v>0.62592097216042519</v>
      </c>
      <c r="AE105" s="11" t="e">
        <f>SQRT(VAR(W105:AB105))</f>
        <v>#DIV/0!</v>
      </c>
      <c r="AF105" s="11">
        <f>COUNT(W105:AB105)</f>
        <v>1</v>
      </c>
    </row>
    <row r="106" spans="1:32">
      <c r="A106" s="8"/>
      <c r="Q106" s="5"/>
      <c r="V106" s="382"/>
      <c r="AD106" s="5"/>
      <c r="AF106" s="3">
        <f>COUNT(W106:AB106)</f>
        <v>0</v>
      </c>
    </row>
    <row r="107" spans="1:32" ht="25.5">
      <c r="A107" s="8"/>
      <c r="B107" s="36" t="s">
        <v>394</v>
      </c>
      <c r="C107" s="3" t="s">
        <v>439</v>
      </c>
      <c r="D107" s="36" t="s">
        <v>440</v>
      </c>
      <c r="E107" s="36" t="s">
        <v>410</v>
      </c>
      <c r="F107" s="36" t="s">
        <v>47</v>
      </c>
      <c r="G107" s="4">
        <v>20</v>
      </c>
      <c r="H107" s="3" t="s">
        <v>398</v>
      </c>
      <c r="I107" s="17">
        <v>3.3</v>
      </c>
      <c r="Q107" s="5" t="e">
        <f>AVERAGE(J107:P107)</f>
        <v>#DIV/0!</v>
      </c>
      <c r="R107" s="3" t="e">
        <f>SQRT(VAR(J107:P107))</f>
        <v>#DIV/0!</v>
      </c>
      <c r="S107" s="3">
        <f>COUNT(J107:P107)</f>
        <v>0</v>
      </c>
      <c r="V107" s="382"/>
      <c r="AD107" s="5" t="e">
        <f>AVERAGE(W107:AB107)</f>
        <v>#DIV/0!</v>
      </c>
      <c r="AE107" s="3" t="e">
        <f>SQRT(VAR(W107:AB107))</f>
        <v>#DIV/0!</v>
      </c>
      <c r="AF107" s="3">
        <f>COUNT(W107:AB107)</f>
        <v>0</v>
      </c>
    </row>
    <row r="108" spans="1:32" ht="25.5">
      <c r="A108" s="8"/>
      <c r="B108" s="36"/>
      <c r="D108" s="36"/>
      <c r="E108" s="36"/>
      <c r="F108" s="36"/>
      <c r="G108" s="4">
        <v>40</v>
      </c>
      <c r="H108" s="3" t="s">
        <v>398</v>
      </c>
      <c r="I108" s="17">
        <v>3.3</v>
      </c>
      <c r="Q108" s="5" t="e">
        <f>AVERAGE(J108:P108)</f>
        <v>#DIV/0!</v>
      </c>
      <c r="R108" s="3" t="e">
        <f>SQRT(VAR(J108:P108))</f>
        <v>#DIV/0!</v>
      </c>
      <c r="S108" s="3">
        <f>COUNT(J108:P108)</f>
        <v>0</v>
      </c>
      <c r="V108" s="8"/>
      <c r="AD108" s="5" t="e">
        <f>AVERAGE(W108:AB108)</f>
        <v>#DIV/0!</v>
      </c>
      <c r="AE108" s="3" t="e">
        <f>SQRT(VAR(W108:AB108))</f>
        <v>#DIV/0!</v>
      </c>
      <c r="AF108" s="3">
        <f>COUNT(W108:AB108)</f>
        <v>0</v>
      </c>
    </row>
    <row r="109" spans="1:32" ht="25.5">
      <c r="A109" s="8"/>
      <c r="B109" s="36"/>
      <c r="D109" s="36"/>
      <c r="E109" s="36"/>
      <c r="F109" s="36"/>
      <c r="G109" s="4">
        <v>100</v>
      </c>
      <c r="H109" s="3" t="s">
        <v>398</v>
      </c>
      <c r="I109" s="17">
        <v>3.3</v>
      </c>
      <c r="Q109" s="5" t="e">
        <f>AVERAGE(J109:P109)</f>
        <v>#DIV/0!</v>
      </c>
      <c r="R109" s="3" t="e">
        <f>SQRT(VAR(J109:P109))</f>
        <v>#DIV/0!</v>
      </c>
      <c r="S109" s="3">
        <f>COUNT(J109:P109)</f>
        <v>0</v>
      </c>
      <c r="V109" s="8"/>
      <c r="AD109" s="5" t="e">
        <f>AVERAGE(W109:AB109)</f>
        <v>#DIV/0!</v>
      </c>
      <c r="AE109" s="3" t="e">
        <f>SQRT(VAR(W109:AB109))</f>
        <v>#DIV/0!</v>
      </c>
      <c r="AF109" s="3">
        <f>COUNT(W109:AB109)</f>
        <v>0</v>
      </c>
    </row>
    <row r="110" spans="1:32" ht="25.5">
      <c r="A110" s="8"/>
      <c r="G110" s="4">
        <v>20</v>
      </c>
      <c r="H110" s="11" t="s">
        <v>399</v>
      </c>
      <c r="I110" s="11">
        <v>0.12</v>
      </c>
      <c r="J110" s="20"/>
      <c r="K110" s="20"/>
      <c r="L110" s="20"/>
      <c r="M110" s="20"/>
      <c r="N110" s="20"/>
      <c r="O110" s="20"/>
      <c r="P110" s="20"/>
      <c r="Q110" s="27" t="e">
        <f>AVERAGE(J110:P110)</f>
        <v>#DIV/0!</v>
      </c>
      <c r="R110" s="11" t="e">
        <f>SQRT(VAR(J110:P110))</f>
        <v>#DIV/0!</v>
      </c>
      <c r="S110" s="11">
        <f>COUNT(J110:P110)</f>
        <v>0</v>
      </c>
      <c r="V110" s="8"/>
      <c r="W110" s="20"/>
      <c r="X110" s="20"/>
      <c r="Y110" s="20"/>
      <c r="Z110" s="20"/>
      <c r="AA110" s="20"/>
      <c r="AB110" s="20"/>
      <c r="AC110" s="20"/>
      <c r="AD110" s="27" t="e">
        <f>AVERAGE(W110:AB110)</f>
        <v>#DIV/0!</v>
      </c>
      <c r="AE110" s="11" t="e">
        <f>SQRT(VAR(W110:AB110))</f>
        <v>#DIV/0!</v>
      </c>
      <c r="AF110" s="11">
        <f>COUNT(W110:AB110)</f>
        <v>0</v>
      </c>
    </row>
    <row r="111" spans="1:32" ht="25.5">
      <c r="A111" s="8"/>
      <c r="G111" s="4">
        <v>40</v>
      </c>
      <c r="H111" s="11" t="s">
        <v>399</v>
      </c>
      <c r="I111" s="11">
        <v>0.12</v>
      </c>
      <c r="J111" s="20"/>
      <c r="K111" s="20"/>
      <c r="L111" s="20"/>
      <c r="M111" s="20"/>
      <c r="N111" s="20"/>
      <c r="O111" s="20"/>
      <c r="P111" s="20"/>
      <c r="Q111" s="27" t="e">
        <f>AVERAGE(J111:P111)</f>
        <v>#DIV/0!</v>
      </c>
      <c r="R111" s="11" t="e">
        <f>SQRT(VAR(J111:P111))</f>
        <v>#DIV/0!</v>
      </c>
      <c r="S111" s="11">
        <f>COUNT(J111:P111)</f>
        <v>0</v>
      </c>
      <c r="V111" s="8"/>
      <c r="W111" s="20"/>
      <c r="X111" s="20"/>
      <c r="Y111" s="20"/>
      <c r="Z111" s="20"/>
      <c r="AA111" s="20"/>
      <c r="AB111" s="20"/>
      <c r="AC111" s="20"/>
      <c r="AD111" s="27" t="e">
        <f>AVERAGE(W111:AB111)</f>
        <v>#DIV/0!</v>
      </c>
      <c r="AE111" s="11" t="e">
        <f>SQRT(VAR(W111:AB111))</f>
        <v>#DIV/0!</v>
      </c>
      <c r="AF111" s="11">
        <f>COUNT(W111:AB111)</f>
        <v>0</v>
      </c>
    </row>
    <row r="112" spans="1:32" ht="25.5">
      <c r="A112" s="8"/>
      <c r="G112" s="4">
        <v>100</v>
      </c>
      <c r="H112" s="11" t="s">
        <v>399</v>
      </c>
      <c r="I112" s="11">
        <v>0.12</v>
      </c>
      <c r="J112" s="20"/>
      <c r="K112" s="20"/>
      <c r="L112" s="20"/>
      <c r="M112" s="20"/>
      <c r="N112" s="20"/>
      <c r="O112" s="20"/>
      <c r="P112" s="20"/>
      <c r="Q112" s="27" t="e">
        <f>AVERAGE(J112:P112)</f>
        <v>#DIV/0!</v>
      </c>
      <c r="R112" s="11" t="e">
        <f>SQRT(VAR(J112:P112))</f>
        <v>#DIV/0!</v>
      </c>
      <c r="S112" s="11">
        <f>COUNT(J112:P112)</f>
        <v>0</v>
      </c>
      <c r="V112" s="8"/>
      <c r="W112" s="20"/>
      <c r="X112" s="20"/>
      <c r="Y112" s="20"/>
      <c r="Z112" s="20"/>
      <c r="AA112" s="20"/>
      <c r="AB112" s="20"/>
      <c r="AC112" s="20"/>
      <c r="AD112" s="27" t="e">
        <f>AVERAGE(W112:AB112)</f>
        <v>#DIV/0!</v>
      </c>
      <c r="AE112" s="11" t="e">
        <f>SQRT(VAR(W112:AB112))</f>
        <v>#DIV/0!</v>
      </c>
      <c r="AF112" s="11">
        <f>COUNT(W112:AB112)</f>
        <v>0</v>
      </c>
    </row>
    <row r="113" spans="1:32" ht="25.5">
      <c r="A113" s="199"/>
      <c r="B113" s="29" t="s">
        <v>394</v>
      </c>
      <c r="C113" s="3" t="s">
        <v>433</v>
      </c>
      <c r="D113" s="3" t="s">
        <v>434</v>
      </c>
      <c r="E113" s="3" t="s">
        <v>397</v>
      </c>
      <c r="F113" s="3" t="s">
        <v>44</v>
      </c>
      <c r="G113" s="4">
        <v>20</v>
      </c>
      <c r="H113" s="3" t="s">
        <v>398</v>
      </c>
      <c r="I113" s="17">
        <v>3.3</v>
      </c>
      <c r="Q113" s="5" t="e">
        <f>AVERAGE(J113:P113)</f>
        <v>#DIV/0!</v>
      </c>
      <c r="R113" s="3" t="e">
        <f>SQRT(VAR(J113:P113))</f>
        <v>#DIV/0!</v>
      </c>
      <c r="S113" s="3">
        <f>COUNT(J113:P113)</f>
        <v>0</v>
      </c>
      <c r="V113" s="199"/>
      <c r="AD113" s="5" t="e">
        <f>AVERAGE(W113:AB113)</f>
        <v>#DIV/0!</v>
      </c>
      <c r="AE113" s="3" t="e">
        <f>SQRT(VAR(W113:AB113))</f>
        <v>#DIV/0!</v>
      </c>
      <c r="AF113" s="3">
        <f>COUNT(W113:AB113)</f>
        <v>0</v>
      </c>
    </row>
    <row r="114" spans="1:32" ht="25.5">
      <c r="A114" s="199"/>
      <c r="B114" s="29"/>
      <c r="G114" s="4">
        <v>40</v>
      </c>
      <c r="H114" s="3" t="s">
        <v>398</v>
      </c>
      <c r="I114" s="17">
        <v>3.3</v>
      </c>
      <c r="Q114" s="5" t="e">
        <f>AVERAGE(J114:P114)</f>
        <v>#DIV/0!</v>
      </c>
      <c r="R114" s="3" t="e">
        <f>SQRT(VAR(J114:P114))</f>
        <v>#DIV/0!</v>
      </c>
      <c r="S114" s="3">
        <f>COUNT(J114:P114)</f>
        <v>0</v>
      </c>
      <c r="V114" s="199"/>
      <c r="AD114" s="5" t="e">
        <f>AVERAGE(W114:AB114)</f>
        <v>#DIV/0!</v>
      </c>
      <c r="AE114" s="3" t="e">
        <f>SQRT(VAR(W114:AB114))</f>
        <v>#DIV/0!</v>
      </c>
      <c r="AF114" s="3">
        <f>COUNT(W114:AB114)</f>
        <v>0</v>
      </c>
    </row>
    <row r="115" spans="1:32" ht="25.5">
      <c r="A115" s="199"/>
      <c r="G115" s="4">
        <v>20</v>
      </c>
      <c r="H115" s="11" t="s">
        <v>399</v>
      </c>
      <c r="I115" s="11">
        <v>0.12</v>
      </c>
      <c r="J115" s="20"/>
      <c r="K115" s="20"/>
      <c r="L115" s="20"/>
      <c r="M115" s="20"/>
      <c r="N115" s="20"/>
      <c r="O115" s="20"/>
      <c r="P115" s="20"/>
      <c r="Q115" s="27" t="e">
        <f>AVERAGE(J115:P115)</f>
        <v>#DIV/0!</v>
      </c>
      <c r="R115" s="11" t="e">
        <f>SQRT(VAR(J115:P115))</f>
        <v>#DIV/0!</v>
      </c>
      <c r="S115" s="11">
        <f>COUNT(J115:P115)</f>
        <v>0</v>
      </c>
      <c r="V115" s="199"/>
      <c r="W115" s="20"/>
      <c r="X115" s="20"/>
      <c r="Y115" s="20"/>
      <c r="Z115" s="20"/>
      <c r="AA115" s="20"/>
      <c r="AB115" s="20"/>
      <c r="AC115" s="20"/>
      <c r="AD115" s="27" t="e">
        <f>AVERAGE(W115:AB115)</f>
        <v>#DIV/0!</v>
      </c>
      <c r="AE115" s="11" t="e">
        <f>SQRT(VAR(W115:AB115))</f>
        <v>#DIV/0!</v>
      </c>
      <c r="AF115" s="11">
        <f>COUNT(W115:AB115)</f>
        <v>0</v>
      </c>
    </row>
    <row r="116" spans="1:32" ht="25.5">
      <c r="A116" s="199"/>
      <c r="G116" s="4">
        <v>40</v>
      </c>
      <c r="H116" s="11" t="s">
        <v>399</v>
      </c>
      <c r="I116" s="11">
        <v>0.12</v>
      </c>
      <c r="J116" s="20"/>
      <c r="K116" s="20"/>
      <c r="L116" s="20"/>
      <c r="M116" s="20"/>
      <c r="N116" s="20"/>
      <c r="O116" s="20"/>
      <c r="P116" s="20"/>
      <c r="Q116" s="27" t="e">
        <f>AVERAGE(J116:P116)</f>
        <v>#DIV/0!</v>
      </c>
      <c r="R116" s="11" t="e">
        <f>SQRT(VAR(J116:P116))</f>
        <v>#DIV/0!</v>
      </c>
      <c r="S116" s="11">
        <f>COUNT(J116:P116)</f>
        <v>0</v>
      </c>
      <c r="V116" s="199"/>
      <c r="W116" s="20"/>
      <c r="X116" s="20"/>
      <c r="Y116" s="20"/>
      <c r="Z116" s="20"/>
      <c r="AA116" s="20"/>
      <c r="AB116" s="20"/>
      <c r="AC116" s="20"/>
      <c r="AD116" s="27" t="e">
        <f>AVERAGE(W116:AB116)</f>
        <v>#DIV/0!</v>
      </c>
      <c r="AE116" s="11" t="e">
        <f>SQRT(VAR(W116:AB116))</f>
        <v>#DIV/0!</v>
      </c>
      <c r="AF116" s="11">
        <f>COUNT(W116:AB116)</f>
        <v>0</v>
      </c>
    </row>
    <row r="117" spans="1:32">
      <c r="A117" s="199"/>
      <c r="Q117" s="5"/>
      <c r="V117" s="199"/>
      <c r="AD117" s="5"/>
    </row>
    <row r="118" spans="1:32" ht="25.5">
      <c r="A118" s="199"/>
      <c r="B118" s="3" t="s">
        <v>394</v>
      </c>
      <c r="C118" s="3" t="s">
        <v>431</v>
      </c>
      <c r="D118" s="234" t="s">
        <v>626</v>
      </c>
      <c r="E118" s="3" t="s">
        <v>397</v>
      </c>
      <c r="F118" s="3" t="s">
        <v>45</v>
      </c>
      <c r="G118" s="4">
        <v>20</v>
      </c>
      <c r="H118" s="3" t="s">
        <v>398</v>
      </c>
      <c r="I118" s="17">
        <v>3.3</v>
      </c>
      <c r="Q118" s="5" t="e">
        <f>AVERAGE(J118:P118)</f>
        <v>#DIV/0!</v>
      </c>
      <c r="R118" s="3" t="e">
        <f>SQRT(VAR(J118:P118))</f>
        <v>#DIV/0!</v>
      </c>
      <c r="S118" s="3">
        <f>COUNT(J118:P118)</f>
        <v>0</v>
      </c>
      <c r="V118" s="199"/>
      <c r="AD118" s="5" t="e">
        <f>AVERAGE(W118:AB118)</f>
        <v>#DIV/0!</v>
      </c>
      <c r="AE118" s="3" t="e">
        <f>SQRT(VAR(W118:AB118))</f>
        <v>#DIV/0!</v>
      </c>
      <c r="AF118" s="3">
        <f>COUNT(W118:AB118)</f>
        <v>0</v>
      </c>
    </row>
    <row r="119" spans="1:32" ht="25.5">
      <c r="A119" s="199"/>
      <c r="D119" s="29"/>
      <c r="G119" s="4">
        <v>40</v>
      </c>
      <c r="H119" s="3" t="s">
        <v>398</v>
      </c>
      <c r="I119" s="17">
        <v>3.3</v>
      </c>
      <c r="Q119" s="5" t="e">
        <f>AVERAGE(J119:P119)</f>
        <v>#DIV/0!</v>
      </c>
      <c r="R119" s="3" t="e">
        <f>SQRT(VAR(J119:P119))</f>
        <v>#DIV/0!</v>
      </c>
      <c r="S119" s="3">
        <f>COUNT(J119:P119)</f>
        <v>0</v>
      </c>
      <c r="V119" s="199"/>
      <c r="AD119" s="5" t="e">
        <f>AVERAGE(W119:AB119)</f>
        <v>#DIV/0!</v>
      </c>
      <c r="AE119" s="3" t="e">
        <f>SQRT(VAR(W119:AB119))</f>
        <v>#DIV/0!</v>
      </c>
      <c r="AF119" s="3">
        <f>COUNT(W119:AB119)</f>
        <v>0</v>
      </c>
    </row>
    <row r="120" spans="1:32" ht="25.5">
      <c r="A120" s="199"/>
      <c r="G120" s="4">
        <v>20</v>
      </c>
      <c r="H120" s="11" t="s">
        <v>399</v>
      </c>
      <c r="I120" s="11">
        <v>0.12</v>
      </c>
      <c r="J120" s="20"/>
      <c r="K120" s="20"/>
      <c r="L120" s="20"/>
      <c r="M120" s="20"/>
      <c r="N120" s="20"/>
      <c r="O120" s="20"/>
      <c r="P120" s="20"/>
      <c r="Q120" s="27" t="e">
        <f>AVERAGE(J120:P120)</f>
        <v>#DIV/0!</v>
      </c>
      <c r="R120" s="11" t="e">
        <f>SQRT(VAR(J120:P120))</f>
        <v>#DIV/0!</v>
      </c>
      <c r="S120" s="11">
        <f>COUNT(J120:P120)</f>
        <v>0</v>
      </c>
      <c r="V120" s="199"/>
      <c r="W120" s="20"/>
      <c r="X120" s="20"/>
      <c r="Y120" s="20"/>
      <c r="Z120" s="20"/>
      <c r="AA120" s="20"/>
      <c r="AB120" s="20"/>
      <c r="AC120" s="20"/>
      <c r="AD120" s="27" t="e">
        <f>AVERAGE(W120:AB120)</f>
        <v>#DIV/0!</v>
      </c>
      <c r="AE120" s="11" t="e">
        <f>SQRT(VAR(W120:AB120))</f>
        <v>#DIV/0!</v>
      </c>
      <c r="AF120" s="11">
        <f>COUNT(W120:AB120)</f>
        <v>0</v>
      </c>
    </row>
    <row r="121" spans="1:32" ht="25.5">
      <c r="A121" s="199"/>
      <c r="G121" s="4">
        <v>40</v>
      </c>
      <c r="H121" s="11" t="s">
        <v>399</v>
      </c>
      <c r="I121" s="11">
        <v>0.12</v>
      </c>
      <c r="J121" s="20"/>
      <c r="K121" s="20"/>
      <c r="L121" s="20"/>
      <c r="M121" s="20"/>
      <c r="N121" s="20"/>
      <c r="O121" s="20"/>
      <c r="P121" s="20"/>
      <c r="Q121" s="27" t="e">
        <f>AVERAGE(J121:P121)</f>
        <v>#DIV/0!</v>
      </c>
      <c r="R121" s="11" t="e">
        <f>SQRT(VAR(J121:P121))</f>
        <v>#DIV/0!</v>
      </c>
      <c r="S121" s="11">
        <f>COUNT(J121:P121)</f>
        <v>0</v>
      </c>
      <c r="V121" s="199"/>
      <c r="W121" s="20"/>
      <c r="X121" s="20"/>
      <c r="Y121" s="20"/>
      <c r="Z121" s="20"/>
      <c r="AA121" s="20"/>
      <c r="AB121" s="20"/>
      <c r="AC121" s="20"/>
      <c r="AD121" s="27" t="e">
        <f>AVERAGE(W121:AB121)</f>
        <v>#DIV/0!</v>
      </c>
      <c r="AE121" s="11" t="e">
        <f>SQRT(VAR(W121:AB121))</f>
        <v>#DIV/0!</v>
      </c>
      <c r="AF121" s="11">
        <f>COUNT(W121:AB121)</f>
        <v>0</v>
      </c>
    </row>
    <row r="122" spans="1:32">
      <c r="A122" s="199"/>
      <c r="Q122" s="5"/>
      <c r="V122" s="199"/>
      <c r="AD122" s="5"/>
    </row>
    <row r="123" spans="1:32" ht="25.5">
      <c r="A123" s="213"/>
      <c r="B123" s="234" t="s">
        <v>394</v>
      </c>
      <c r="C123" s="234" t="s">
        <v>494</v>
      </c>
      <c r="D123" s="234" t="s">
        <v>495</v>
      </c>
      <c r="E123" s="234" t="s">
        <v>410</v>
      </c>
      <c r="F123" s="234" t="s">
        <v>437</v>
      </c>
      <c r="G123" s="4">
        <v>20</v>
      </c>
      <c r="H123" s="3" t="s">
        <v>398</v>
      </c>
      <c r="I123" s="17">
        <v>3.3</v>
      </c>
      <c r="O123" s="229">
        <f>DL_OH!S125*13.46</f>
        <v>13.206037735849058</v>
      </c>
      <c r="Q123" s="5">
        <f>AVERAGE(J123:P123)</f>
        <v>13.206037735849058</v>
      </c>
      <c r="R123" s="3" t="e">
        <f>SQRT(VAR(J123:P123))</f>
        <v>#DIV/0!</v>
      </c>
      <c r="S123" s="3">
        <f>COUNT(J123:P123)</f>
        <v>1</v>
      </c>
      <c r="V123" s="213"/>
      <c r="AA123" s="229">
        <f>DL_OH!S125*13.44</f>
        <v>13.186415094339623</v>
      </c>
      <c r="AD123" s="5">
        <f>AVERAGE(W123:AB123)</f>
        <v>13.186415094339623</v>
      </c>
      <c r="AE123" s="3" t="e">
        <f>SQRT(VAR(W123:AB123))</f>
        <v>#DIV/0!</v>
      </c>
      <c r="AF123" s="3">
        <f>COUNT(W123:AB123)</f>
        <v>1</v>
      </c>
    </row>
    <row r="124" spans="1:32" ht="25.5">
      <c r="A124" s="213"/>
      <c r="D124" s="29"/>
      <c r="E124" s="29"/>
      <c r="F124" s="29"/>
      <c r="G124" s="4">
        <v>40</v>
      </c>
      <c r="H124" s="3" t="s">
        <v>398</v>
      </c>
      <c r="I124" s="17">
        <v>3.3</v>
      </c>
      <c r="O124" s="229">
        <f>O123*DL_OH!$W$125</f>
        <v>15.73689287925639</v>
      </c>
      <c r="Q124" s="5">
        <f>AVERAGE(J124:P124)</f>
        <v>15.73689287925639</v>
      </c>
      <c r="R124" s="3" t="e">
        <f>SQRT(VAR(J124:P124))</f>
        <v>#DIV/0!</v>
      </c>
      <c r="S124" s="3">
        <f>COUNT(J124:P124)</f>
        <v>1</v>
      </c>
      <c r="V124" s="213"/>
      <c r="AA124" s="229">
        <f>AA123*DL_OH!$W$125</f>
        <v>15.713509680327329</v>
      </c>
      <c r="AD124" s="5">
        <f>AVERAGE(W124:AB124)</f>
        <v>15.713509680327329</v>
      </c>
      <c r="AE124" s="3" t="e">
        <f>SQRT(VAR(W124:AB124))</f>
        <v>#DIV/0!</v>
      </c>
      <c r="AF124" s="3">
        <f>COUNT(W124:AB124)</f>
        <v>1</v>
      </c>
    </row>
    <row r="125" spans="1:32" ht="25.5">
      <c r="A125" s="213"/>
      <c r="D125" s="29"/>
      <c r="E125" s="29"/>
      <c r="F125" s="29"/>
      <c r="G125" s="4">
        <v>100</v>
      </c>
      <c r="H125" s="3" t="s">
        <v>398</v>
      </c>
      <c r="I125" s="17">
        <v>3.3</v>
      </c>
      <c r="O125" s="229">
        <f>O123*DL_OH!$AA$125</f>
        <v>17.439337524339052</v>
      </c>
      <c r="Q125" s="5">
        <f>AVERAGE(J125:P125)</f>
        <v>17.439337524339052</v>
      </c>
      <c r="R125" s="3" t="e">
        <f>SQRT(VAR(J125:P125))</f>
        <v>#DIV/0!</v>
      </c>
      <c r="S125" s="3">
        <f>COUNT(J125:P125)</f>
        <v>1</v>
      </c>
      <c r="V125" s="213"/>
      <c r="AA125" s="229">
        <f>AA123*DL_OH!$AA$125</f>
        <v>17.41342468997896</v>
      </c>
      <c r="AD125" s="5">
        <f>AVERAGE(W125:AB125)</f>
        <v>17.41342468997896</v>
      </c>
      <c r="AE125" s="3" t="e">
        <f>SQRT(VAR(W125:AB125))</f>
        <v>#DIV/0!</v>
      </c>
      <c r="AF125" s="3">
        <f>COUNT(W125:AB125)</f>
        <v>1</v>
      </c>
    </row>
    <row r="126" spans="1:32" ht="25.5">
      <c r="A126" s="213"/>
      <c r="G126" s="4">
        <v>20</v>
      </c>
      <c r="H126" s="11" t="s">
        <v>399</v>
      </c>
      <c r="I126" s="11">
        <v>0.12</v>
      </c>
      <c r="J126" s="20"/>
      <c r="K126" s="20"/>
      <c r="L126" s="20"/>
      <c r="M126" s="20"/>
      <c r="N126" s="20"/>
      <c r="O126" s="230">
        <f>DL_OH!S125*0.44</f>
        <v>0.4316981132075472</v>
      </c>
      <c r="P126" s="20"/>
      <c r="Q126" s="27">
        <f>AVERAGE(J126:P126)</f>
        <v>0.4316981132075472</v>
      </c>
      <c r="R126" s="11" t="e">
        <f>SQRT(VAR(J126:P126))</f>
        <v>#DIV/0!</v>
      </c>
      <c r="S126" s="11">
        <f>COUNT(J126:P126)</f>
        <v>1</v>
      </c>
      <c r="V126" s="213"/>
      <c r="W126" s="20"/>
      <c r="X126" s="20"/>
      <c r="Y126" s="20"/>
      <c r="Z126" s="20"/>
      <c r="AA126" s="230">
        <f>DL_OH!S125*0.49</f>
        <v>0.48075471698113209</v>
      </c>
      <c r="AB126" s="20"/>
      <c r="AC126" s="20"/>
      <c r="AD126" s="27">
        <f>AVERAGE(W126:AB126)</f>
        <v>0.48075471698113209</v>
      </c>
      <c r="AE126" s="11" t="e">
        <f>SQRT(VAR(W126:AB126))</f>
        <v>#DIV/0!</v>
      </c>
      <c r="AF126" s="11">
        <f>COUNT(W126:AB126)</f>
        <v>1</v>
      </c>
    </row>
    <row r="127" spans="1:32" ht="25.5">
      <c r="A127" s="213"/>
      <c r="G127" s="4">
        <v>40</v>
      </c>
      <c r="H127" s="11" t="s">
        <v>399</v>
      </c>
      <c r="I127" s="11">
        <v>0.12</v>
      </c>
      <c r="J127" s="20"/>
      <c r="K127" s="20"/>
      <c r="L127" s="20"/>
      <c r="M127" s="20"/>
      <c r="N127" s="20"/>
      <c r="O127" s="230">
        <f>O126*DL_OH!$W$125</f>
        <v>0.51443037643928757</v>
      </c>
      <c r="P127" s="20"/>
      <c r="Q127" s="27">
        <f>AVERAGE(J127:P127)</f>
        <v>0.51443037643928757</v>
      </c>
      <c r="R127" s="11" t="e">
        <f>SQRT(VAR(J127:P127))</f>
        <v>#DIV/0!</v>
      </c>
      <c r="S127" s="11">
        <f>COUNT(J127:P127)</f>
        <v>1</v>
      </c>
      <c r="V127" s="213"/>
      <c r="W127" s="20"/>
      <c r="X127" s="20"/>
      <c r="Y127" s="20"/>
      <c r="Z127" s="20"/>
      <c r="AA127" s="230">
        <f>AA126*DL_OH!$W$125</f>
        <v>0.57288837376193391</v>
      </c>
      <c r="AB127" s="20"/>
      <c r="AC127" s="20"/>
      <c r="AD127" s="27">
        <f>AVERAGE(W127:AB127)</f>
        <v>0.57288837376193391</v>
      </c>
      <c r="AE127" s="11" t="e">
        <f>SQRT(VAR(W127:AB127))</f>
        <v>#DIV/0!</v>
      </c>
      <c r="AF127" s="11">
        <f>COUNT(W127:AB127)</f>
        <v>1</v>
      </c>
    </row>
    <row r="128" spans="1:32" ht="25.5">
      <c r="A128" s="213"/>
      <c r="G128" s="4">
        <v>100</v>
      </c>
      <c r="H128" s="11" t="s">
        <v>399</v>
      </c>
      <c r="I128" s="11">
        <v>0.12</v>
      </c>
      <c r="J128" s="20"/>
      <c r="K128" s="20"/>
      <c r="L128" s="20"/>
      <c r="M128" s="20"/>
      <c r="N128" s="20"/>
      <c r="O128" s="230">
        <f>O126*DL_OH!$AA$125</f>
        <v>0.57008235592193035</v>
      </c>
      <c r="P128" s="20"/>
      <c r="Q128" s="27">
        <f>AVERAGE(J128:P128)</f>
        <v>0.57008235592193035</v>
      </c>
      <c r="R128" s="11" t="e">
        <f>SQRT(VAR(J128:P128))</f>
        <v>#DIV/0!</v>
      </c>
      <c r="S128" s="11">
        <f>COUNT(J128:P128)</f>
        <v>1</v>
      </c>
      <c r="V128" s="213"/>
      <c r="W128" s="20"/>
      <c r="X128" s="20"/>
      <c r="Y128" s="20"/>
      <c r="Z128" s="20"/>
      <c r="AA128" s="230">
        <f>AA126*DL_OH!$AA$125</f>
        <v>0.63486444182214963</v>
      </c>
      <c r="AB128" s="20"/>
      <c r="AC128" s="20"/>
      <c r="AD128" s="27">
        <f>AVERAGE(W128:AB128)</f>
        <v>0.63486444182214963</v>
      </c>
      <c r="AE128" s="11" t="e">
        <f>SQRT(VAR(W128:AB128))</f>
        <v>#DIV/0!</v>
      </c>
      <c r="AF128" s="11">
        <f>COUNT(W128:AB128)</f>
        <v>1</v>
      </c>
    </row>
    <row r="129" spans="1:32" ht="25.5">
      <c r="A129" s="213"/>
      <c r="B129" s="234" t="s">
        <v>394</v>
      </c>
      <c r="C129" s="234" t="s">
        <v>435</v>
      </c>
      <c r="D129" s="234" t="s">
        <v>436</v>
      </c>
      <c r="E129" s="234" t="s">
        <v>410</v>
      </c>
      <c r="F129" s="234" t="s">
        <v>496</v>
      </c>
      <c r="G129" s="4">
        <v>20</v>
      </c>
      <c r="H129" s="3" t="s">
        <v>398</v>
      </c>
      <c r="I129" s="17">
        <v>3.3</v>
      </c>
      <c r="O129" s="229">
        <f>DL_OH!S124*14.86</f>
        <v>14.53695652173913</v>
      </c>
      <c r="Q129" s="5">
        <f>AVERAGE(J129:P129)</f>
        <v>14.53695652173913</v>
      </c>
      <c r="R129" s="3" t="e">
        <f>SQRT(VAR(J129:P129))</f>
        <v>#DIV/0!</v>
      </c>
      <c r="S129" s="3">
        <f>COUNT(J129:P129)</f>
        <v>1</v>
      </c>
      <c r="V129" s="213"/>
      <c r="AA129" s="229">
        <f>DL_OH!S124*15.09</f>
        <v>14.76195652173913</v>
      </c>
      <c r="AD129" s="5">
        <f>AVERAGE(W129:AB129)</f>
        <v>14.76195652173913</v>
      </c>
      <c r="AE129" s="3" t="e">
        <f>SQRT(VAR(W129:AB129))</f>
        <v>#DIV/0!</v>
      </c>
      <c r="AF129" s="3">
        <f>COUNT(W129:AB129)</f>
        <v>1</v>
      </c>
    </row>
    <row r="130" spans="1:32" ht="25.5">
      <c r="A130" s="213"/>
      <c r="D130" s="29"/>
      <c r="E130" s="29"/>
      <c r="F130" s="29"/>
      <c r="G130" s="4">
        <v>40</v>
      </c>
      <c r="H130" s="3" t="s">
        <v>398</v>
      </c>
      <c r="I130" s="17">
        <v>3.3</v>
      </c>
      <c r="O130" s="229">
        <f>O129*DL_OH!$W$124</f>
        <v>17.448626267118208</v>
      </c>
      <c r="Q130" s="5">
        <f>AVERAGE(J130:P130)</f>
        <v>17.448626267118208</v>
      </c>
      <c r="R130" s="3" t="e">
        <f>SQRT(VAR(J130:P130))</f>
        <v>#DIV/0!</v>
      </c>
      <c r="S130" s="3">
        <f>COUNT(J130:P130)</f>
        <v>1</v>
      </c>
      <c r="V130" s="213"/>
      <c r="AA130" s="229">
        <f>AA129*DL_OH!$W$124</f>
        <v>17.718692487941706</v>
      </c>
      <c r="AD130" s="5">
        <f>AVERAGE(W130:AB130)</f>
        <v>17.718692487941706</v>
      </c>
      <c r="AE130" s="3" t="e">
        <f>SQRT(VAR(W130:AB130))</f>
        <v>#DIV/0!</v>
      </c>
      <c r="AF130" s="3">
        <f>COUNT(W130:AB130)</f>
        <v>1</v>
      </c>
    </row>
    <row r="131" spans="1:32" ht="25.5">
      <c r="A131" s="213"/>
      <c r="D131" s="29"/>
      <c r="E131" s="29"/>
      <c r="F131" s="29"/>
      <c r="G131" s="4">
        <v>100</v>
      </c>
      <c r="H131" s="3" t="s">
        <v>398</v>
      </c>
      <c r="I131" s="17">
        <v>3.3</v>
      </c>
      <c r="O131" s="229">
        <f>O129*DL_OH!$AA$124</f>
        <v>19.401671056682513</v>
      </c>
      <c r="Q131" s="5">
        <f>AVERAGE(J131:P131)</f>
        <v>19.401671056682513</v>
      </c>
      <c r="R131" s="3" t="e">
        <f>SQRT(VAR(J131:P131))</f>
        <v>#DIV/0!</v>
      </c>
      <c r="S131" s="3">
        <f>COUNT(J131:P131)</f>
        <v>1</v>
      </c>
      <c r="V131" s="213"/>
      <c r="AA131" s="229">
        <f>AA129*DL_OH!$AA$124</f>
        <v>19.701966099955527</v>
      </c>
      <c r="AD131" s="5">
        <f>AVERAGE(W131:AB131)</f>
        <v>19.701966099955527</v>
      </c>
      <c r="AE131" s="3" t="e">
        <f>SQRT(VAR(W131:AB131))</f>
        <v>#DIV/0!</v>
      </c>
      <c r="AF131" s="3">
        <f>COUNT(W131:AB131)</f>
        <v>1</v>
      </c>
    </row>
    <row r="132" spans="1:32" ht="25.5">
      <c r="A132" s="213"/>
      <c r="G132" s="4">
        <v>20</v>
      </c>
      <c r="H132" s="11" t="s">
        <v>399</v>
      </c>
      <c r="I132" s="11">
        <v>0.12</v>
      </c>
      <c r="J132" s="20"/>
      <c r="K132" s="20"/>
      <c r="L132" s="20"/>
      <c r="M132" s="20"/>
      <c r="N132" s="20"/>
      <c r="O132" s="230">
        <f>DL_OH!S124*0.47</f>
        <v>0.45978260869565213</v>
      </c>
      <c r="P132" s="20"/>
      <c r="Q132" s="27">
        <f>AVERAGE(J132:P132)</f>
        <v>0.45978260869565213</v>
      </c>
      <c r="R132" s="11" t="e">
        <f>SQRT(VAR(J132:P132))</f>
        <v>#DIV/0!</v>
      </c>
      <c r="S132" s="11">
        <f>COUNT(J132:P132)</f>
        <v>1</v>
      </c>
      <c r="V132" s="213"/>
      <c r="W132" s="20"/>
      <c r="X132" s="20"/>
      <c r="Y132" s="20"/>
      <c r="Z132" s="20"/>
      <c r="AA132" s="230">
        <f>DL_OH!S124*0.49</f>
        <v>0.47934782608695653</v>
      </c>
      <c r="AB132" s="20"/>
      <c r="AC132" s="20"/>
      <c r="AD132" s="27">
        <f>AVERAGE(W132:AB132)</f>
        <v>0.47934782608695653</v>
      </c>
      <c r="AE132" s="11" t="e">
        <f>SQRT(VAR(W132:AB132))</f>
        <v>#DIV/0!</v>
      </c>
      <c r="AF132" s="11">
        <f>COUNT(W132:AB132)</f>
        <v>1</v>
      </c>
    </row>
    <row r="133" spans="1:32" ht="25.5">
      <c r="A133" s="213"/>
      <c r="G133" s="4">
        <v>40</v>
      </c>
      <c r="H133" s="11" t="s">
        <v>399</v>
      </c>
      <c r="I133" s="11">
        <v>0.12</v>
      </c>
      <c r="J133" s="20"/>
      <c r="K133" s="20"/>
      <c r="L133" s="20"/>
      <c r="M133" s="20"/>
      <c r="N133" s="20"/>
      <c r="O133" s="230">
        <f>O132*DL_OH!$W$124</f>
        <v>0.55187445124801859</v>
      </c>
      <c r="P133" s="20"/>
      <c r="Q133" s="27">
        <f>AVERAGE(J133:P133)</f>
        <v>0.55187445124801859</v>
      </c>
      <c r="R133" s="11" t="e">
        <f>SQRT(VAR(J133:P133))</f>
        <v>#DIV/0!</v>
      </c>
      <c r="S133" s="11">
        <f>COUNT(J133:P133)</f>
        <v>1</v>
      </c>
      <c r="V133" s="213"/>
      <c r="W133" s="20"/>
      <c r="X133" s="20"/>
      <c r="Y133" s="20"/>
      <c r="Z133" s="20"/>
      <c r="AA133" s="230">
        <f>AA132*DL_OH!$W$124</f>
        <v>0.57535847045006205</v>
      </c>
      <c r="AB133" s="20"/>
      <c r="AC133" s="20"/>
      <c r="AD133" s="27">
        <f>AVERAGE(W133:AB133)</f>
        <v>0.57535847045006205</v>
      </c>
      <c r="AE133" s="11" t="e">
        <f>SQRT(VAR(W133:AB133))</f>
        <v>#DIV/0!</v>
      </c>
      <c r="AF133" s="11">
        <f>COUNT(W133:AB133)</f>
        <v>1</v>
      </c>
    </row>
    <row r="134" spans="1:32" ht="25.5">
      <c r="A134" s="213"/>
      <c r="G134" s="4">
        <v>100</v>
      </c>
      <c r="H134" s="11" t="s">
        <v>399</v>
      </c>
      <c r="I134" s="11">
        <v>0.12</v>
      </c>
      <c r="J134" s="20"/>
      <c r="K134" s="20"/>
      <c r="L134" s="20"/>
      <c r="M134" s="20"/>
      <c r="N134" s="20"/>
      <c r="O134" s="230">
        <f>O132*DL_OH!$AA$124</f>
        <v>0.6136463927752881</v>
      </c>
      <c r="P134" s="20"/>
      <c r="Q134" s="27">
        <f>AVERAGE(J134:P134)</f>
        <v>0.6136463927752881</v>
      </c>
      <c r="R134" s="11" t="e">
        <f>SQRT(VAR(J134:P134))</f>
        <v>#DIV/0!</v>
      </c>
      <c r="S134" s="11">
        <f>COUNT(J134:P134)</f>
        <v>1</v>
      </c>
      <c r="V134" s="213"/>
      <c r="W134" s="20"/>
      <c r="X134" s="20"/>
      <c r="Y134" s="20"/>
      <c r="Z134" s="20"/>
      <c r="AA134" s="230">
        <f>AA132*DL_OH!$AA$124</f>
        <v>0.63975900523381102</v>
      </c>
      <c r="AB134" s="20"/>
      <c r="AC134" s="20"/>
      <c r="AD134" s="27">
        <f>AVERAGE(W134:AB134)</f>
        <v>0.63975900523381102</v>
      </c>
      <c r="AE134" s="11" t="e">
        <f>SQRT(VAR(W134:AB134))</f>
        <v>#DIV/0!</v>
      </c>
      <c r="AF134" s="11">
        <f>COUNT(W134:AB134)</f>
        <v>1</v>
      </c>
    </row>
    <row r="135" spans="1:32">
      <c r="A135" s="292"/>
      <c r="G135" s="3"/>
      <c r="I135" s="2"/>
      <c r="J135" s="18"/>
      <c r="U135" s="18"/>
      <c r="V135" s="292"/>
      <c r="W135" s="18"/>
      <c r="AC135" s="5"/>
    </row>
    <row r="136" spans="1:32" ht="25.5">
      <c r="A136" s="292"/>
      <c r="B136" s="234" t="s">
        <v>594</v>
      </c>
      <c r="C136" s="234" t="s">
        <v>571</v>
      </c>
      <c r="D136" s="234" t="s">
        <v>595</v>
      </c>
      <c r="E136" s="234" t="s">
        <v>397</v>
      </c>
      <c r="F136" s="234" t="s">
        <v>599</v>
      </c>
      <c r="G136" s="4">
        <v>20</v>
      </c>
      <c r="H136" s="3" t="s">
        <v>398</v>
      </c>
      <c r="I136" s="42">
        <v>3.3</v>
      </c>
      <c r="P136" s="229"/>
      <c r="Q136" s="5" t="e">
        <f>AVERAGE(J136:P136)</f>
        <v>#DIV/0!</v>
      </c>
      <c r="R136" s="3" t="e">
        <f>SQRT(VAR(J136:P136))</f>
        <v>#DIV/0!</v>
      </c>
      <c r="S136" s="3">
        <f>COUNT(J136:P136)</f>
        <v>0</v>
      </c>
      <c r="V136" s="292"/>
      <c r="AB136" s="229"/>
      <c r="AD136" s="5" t="e">
        <f>AVERAGE(W136:AB136)</f>
        <v>#DIV/0!</v>
      </c>
      <c r="AE136" s="3" t="e">
        <f>SQRT(VAR(W136:AB136))</f>
        <v>#DIV/0!</v>
      </c>
      <c r="AF136" s="3">
        <f>COUNT(W136:AB136)</f>
        <v>0</v>
      </c>
    </row>
    <row r="137" spans="1:32" ht="25.5">
      <c r="A137" s="292"/>
      <c r="G137" s="4">
        <v>40</v>
      </c>
      <c r="H137" s="3" t="s">
        <v>398</v>
      </c>
      <c r="I137" s="3">
        <v>3.3</v>
      </c>
      <c r="P137" s="229"/>
      <c r="Q137" s="5" t="e">
        <f>AVERAGE(J137:P137)</f>
        <v>#DIV/0!</v>
      </c>
      <c r="R137" s="3" t="e">
        <f>SQRT(VAR(J137:P137))</f>
        <v>#DIV/0!</v>
      </c>
      <c r="S137" s="3">
        <f>COUNT(J137:P137)</f>
        <v>0</v>
      </c>
      <c r="V137" s="292"/>
      <c r="AB137" s="229"/>
      <c r="AD137" s="5" t="e">
        <f>AVERAGE(W137:AB137)</f>
        <v>#DIV/0!</v>
      </c>
      <c r="AE137" s="3" t="e">
        <f>SQRT(VAR(W137:AB137))</f>
        <v>#DIV/0!</v>
      </c>
      <c r="AF137" s="3">
        <f>COUNT(W137:AB137)</f>
        <v>0</v>
      </c>
    </row>
    <row r="138" spans="1:32" ht="25.5">
      <c r="A138" s="292"/>
      <c r="B138" s="234"/>
      <c r="C138" s="234"/>
      <c r="D138" s="234"/>
      <c r="E138" s="234"/>
      <c r="F138" s="234"/>
      <c r="G138" s="4">
        <v>20</v>
      </c>
      <c r="H138" s="193" t="s">
        <v>399</v>
      </c>
      <c r="I138" s="293">
        <v>0.12</v>
      </c>
      <c r="J138" s="294"/>
      <c r="K138" s="294"/>
      <c r="L138" s="294"/>
      <c r="M138" s="294"/>
      <c r="N138" s="294"/>
      <c r="O138" s="294"/>
      <c r="P138" s="295"/>
      <c r="Q138" s="192" t="e">
        <f>AVERAGE(J138:P138)</f>
        <v>#DIV/0!</v>
      </c>
      <c r="R138" s="193" t="e">
        <f>SQRT(VAR(J138:P138))</f>
        <v>#DIV/0!</v>
      </c>
      <c r="S138" s="193">
        <f>COUNT(J138:P138)</f>
        <v>0</v>
      </c>
      <c r="T138" s="193"/>
      <c r="U138" s="193"/>
      <c r="V138" s="292"/>
      <c r="W138" s="294"/>
      <c r="X138" s="294"/>
      <c r="Y138" s="294"/>
      <c r="Z138" s="294"/>
      <c r="AA138" s="294"/>
      <c r="AB138" s="295"/>
      <c r="AC138" s="294"/>
      <c r="AD138" s="192" t="e">
        <f>AVERAGE(W138:AB138)</f>
        <v>#DIV/0!</v>
      </c>
      <c r="AE138" s="193" t="e">
        <f>SQRT(VAR(W138:AB138))</f>
        <v>#DIV/0!</v>
      </c>
      <c r="AF138" s="193">
        <f>COUNT(W138:AB138)</f>
        <v>0</v>
      </c>
    </row>
    <row r="139" spans="1:32" ht="25.5">
      <c r="A139" s="292"/>
      <c r="G139" s="4">
        <v>40</v>
      </c>
      <c r="H139" s="193" t="s">
        <v>399</v>
      </c>
      <c r="I139" s="193">
        <v>0.12</v>
      </c>
      <c r="J139" s="294"/>
      <c r="K139" s="294"/>
      <c r="L139" s="294"/>
      <c r="M139" s="294"/>
      <c r="N139" s="294"/>
      <c r="O139" s="294"/>
      <c r="P139" s="295"/>
      <c r="Q139" s="192" t="e">
        <f>AVERAGE(J139:P139)</f>
        <v>#DIV/0!</v>
      </c>
      <c r="R139" s="193" t="e">
        <f>SQRT(VAR(J139:P139))</f>
        <v>#DIV/0!</v>
      </c>
      <c r="S139" s="193">
        <f>COUNT(J139:P139)</f>
        <v>0</v>
      </c>
      <c r="T139" s="193"/>
      <c r="U139" s="193"/>
      <c r="V139" s="292"/>
      <c r="W139" s="294"/>
      <c r="X139" s="294"/>
      <c r="Y139" s="294"/>
      <c r="Z139" s="294"/>
      <c r="AA139" s="294"/>
      <c r="AB139" s="295"/>
      <c r="AC139" s="294"/>
      <c r="AD139" s="192" t="e">
        <f>AVERAGE(W139:AB139)</f>
        <v>#DIV/0!</v>
      </c>
      <c r="AE139" s="193" t="e">
        <f>SQRT(VAR(W139:AB139))</f>
        <v>#DIV/0!</v>
      </c>
      <c r="AF139" s="193">
        <f>COUNT(W139:AB139)</f>
        <v>0</v>
      </c>
    </row>
    <row r="140" spans="1:32">
      <c r="A140" s="292"/>
      <c r="G140" s="3"/>
      <c r="Q140" s="5"/>
      <c r="V140" s="292"/>
      <c r="AD140" s="5"/>
    </row>
    <row r="141" spans="1:32" ht="25.5">
      <c r="A141" s="292"/>
      <c r="B141" s="234" t="s">
        <v>594</v>
      </c>
      <c r="C141" s="234" t="s">
        <v>571</v>
      </c>
      <c r="D141" s="234" t="s">
        <v>595</v>
      </c>
      <c r="E141" s="234" t="s">
        <v>397</v>
      </c>
      <c r="F141" s="234" t="s">
        <v>505</v>
      </c>
      <c r="G141" s="4">
        <v>20</v>
      </c>
      <c r="H141" s="3" t="s">
        <v>398</v>
      </c>
      <c r="I141" s="42">
        <v>3.3</v>
      </c>
      <c r="P141" s="229"/>
      <c r="Q141" s="5" t="e">
        <f>AVERAGE(J141:P141)</f>
        <v>#DIV/0!</v>
      </c>
      <c r="R141" s="3" t="e">
        <f>SQRT(VAR(J141:P141))</f>
        <v>#DIV/0!</v>
      </c>
      <c r="S141" s="3">
        <f>COUNT(J141:P141)</f>
        <v>0</v>
      </c>
      <c r="V141" s="292"/>
      <c r="AB141" s="229"/>
      <c r="AD141" s="5" t="e">
        <f>AVERAGE(W141:AB141)</f>
        <v>#DIV/0!</v>
      </c>
      <c r="AE141" s="3" t="e">
        <f>SQRT(VAR(W141:AB141))</f>
        <v>#DIV/0!</v>
      </c>
      <c r="AF141" s="3">
        <f>COUNT(W141:AB141)</f>
        <v>0</v>
      </c>
    </row>
    <row r="142" spans="1:32" ht="25.5">
      <c r="A142" s="292"/>
      <c r="G142" s="4">
        <v>40</v>
      </c>
      <c r="H142" s="3" t="s">
        <v>398</v>
      </c>
      <c r="I142" s="3">
        <v>3.3</v>
      </c>
      <c r="P142" s="229"/>
      <c r="Q142" s="5" t="e">
        <f>AVERAGE(J142:P142)</f>
        <v>#DIV/0!</v>
      </c>
      <c r="R142" s="3" t="e">
        <f>SQRT(VAR(J142:P142))</f>
        <v>#DIV/0!</v>
      </c>
      <c r="S142" s="3">
        <f>COUNT(J142:P142)</f>
        <v>0</v>
      </c>
      <c r="V142" s="292"/>
      <c r="AB142" s="229"/>
      <c r="AD142" s="5" t="e">
        <f>AVERAGE(W142:AB142)</f>
        <v>#DIV/0!</v>
      </c>
      <c r="AE142" s="3" t="e">
        <f>SQRT(VAR(W142:AB142))</f>
        <v>#DIV/0!</v>
      </c>
      <c r="AF142" s="3">
        <f>COUNT(W142:AB142)</f>
        <v>0</v>
      </c>
    </row>
    <row r="143" spans="1:32" ht="25.5">
      <c r="A143" s="292"/>
      <c r="B143" s="234"/>
      <c r="C143" s="234"/>
      <c r="D143" s="234"/>
      <c r="E143" s="234"/>
      <c r="F143" s="234"/>
      <c r="G143" s="4">
        <v>20</v>
      </c>
      <c r="H143" s="193" t="s">
        <v>399</v>
      </c>
      <c r="I143" s="193">
        <v>0.12</v>
      </c>
      <c r="J143" s="294"/>
      <c r="K143" s="294"/>
      <c r="L143" s="294"/>
      <c r="M143" s="294"/>
      <c r="N143" s="294"/>
      <c r="O143" s="294"/>
      <c r="P143" s="295"/>
      <c r="Q143" s="192" t="e">
        <f>AVERAGE(J143:P143)</f>
        <v>#DIV/0!</v>
      </c>
      <c r="R143" s="193" t="e">
        <f>SQRT(VAR(J143:P143))</f>
        <v>#DIV/0!</v>
      </c>
      <c r="S143" s="193">
        <f>COUNT(J143:P143)</f>
        <v>0</v>
      </c>
      <c r="T143" s="193"/>
      <c r="U143" s="193"/>
      <c r="V143" s="292"/>
      <c r="W143" s="294"/>
      <c r="X143" s="294"/>
      <c r="Y143" s="294"/>
      <c r="Z143" s="294"/>
      <c r="AA143" s="294"/>
      <c r="AB143" s="295"/>
      <c r="AC143" s="294"/>
      <c r="AD143" s="192" t="e">
        <f>AVERAGE(W143:AB143)</f>
        <v>#DIV/0!</v>
      </c>
      <c r="AE143" s="193" t="e">
        <f>SQRT(VAR(W143:AB143))</f>
        <v>#DIV/0!</v>
      </c>
      <c r="AF143" s="193">
        <f>COUNT(W143:AB143)</f>
        <v>0</v>
      </c>
    </row>
    <row r="144" spans="1:32" ht="25.5">
      <c r="A144" s="292"/>
      <c r="G144" s="4">
        <v>40</v>
      </c>
      <c r="H144" s="193" t="s">
        <v>399</v>
      </c>
      <c r="I144" s="193">
        <v>0.12</v>
      </c>
      <c r="J144" s="294"/>
      <c r="K144" s="294"/>
      <c r="L144" s="294"/>
      <c r="M144" s="294"/>
      <c r="N144" s="294"/>
      <c r="O144" s="294"/>
      <c r="P144" s="295"/>
      <c r="Q144" s="192" t="e">
        <f>AVERAGE(J144:P144)</f>
        <v>#DIV/0!</v>
      </c>
      <c r="R144" s="193" t="e">
        <f>SQRT(VAR(J144:P144))</f>
        <v>#DIV/0!</v>
      </c>
      <c r="S144" s="193">
        <f>COUNT(J144:P144)</f>
        <v>0</v>
      </c>
      <c r="T144" s="193"/>
      <c r="U144" s="193"/>
      <c r="V144" s="292"/>
      <c r="W144" s="294"/>
      <c r="X144" s="294"/>
      <c r="Y144" s="294"/>
      <c r="Z144" s="294"/>
      <c r="AA144" s="294"/>
      <c r="AB144" s="295"/>
      <c r="AC144" s="294"/>
      <c r="AD144" s="192" t="e">
        <f>AVERAGE(W144:AB144)</f>
        <v>#DIV/0!</v>
      </c>
      <c r="AE144" s="193" t="e">
        <f>SQRT(VAR(W144:AB144))</f>
        <v>#DIV/0!</v>
      </c>
      <c r="AF144" s="193">
        <f>COUNT(W144:AB144)</f>
        <v>0</v>
      </c>
    </row>
    <row r="145" spans="1:32">
      <c r="A145" s="292"/>
      <c r="G145" s="3"/>
      <c r="Q145" s="5"/>
      <c r="V145" s="292"/>
      <c r="AD145" s="5"/>
    </row>
    <row r="146" spans="1:32">
      <c r="A146" s="199"/>
      <c r="Q146" s="5"/>
      <c r="V146" s="199"/>
      <c r="AD146" s="5"/>
    </row>
    <row r="147" spans="1:32" ht="12.75" customHeight="1">
      <c r="A147" s="380" t="s">
        <v>413</v>
      </c>
      <c r="B147" s="9" t="s">
        <v>24</v>
      </c>
      <c r="C147" s="9"/>
      <c r="D147" s="9" t="s">
        <v>24</v>
      </c>
      <c r="E147" s="9"/>
      <c r="F147" s="9"/>
      <c r="G147" s="10"/>
      <c r="H147" s="13"/>
      <c r="I147" s="13"/>
      <c r="J147" s="16"/>
      <c r="K147" s="16"/>
      <c r="L147" s="16"/>
      <c r="M147" s="16"/>
      <c r="N147" s="16"/>
      <c r="O147" s="16"/>
      <c r="P147" s="16"/>
      <c r="Q147" s="26"/>
      <c r="R147" s="13"/>
      <c r="S147" s="13"/>
      <c r="V147" s="380" t="s">
        <v>413</v>
      </c>
      <c r="W147" s="16"/>
      <c r="X147" s="16"/>
      <c r="Y147" s="16"/>
      <c r="Z147" s="16"/>
      <c r="AA147" s="16"/>
      <c r="AB147" s="16"/>
      <c r="AC147" s="16"/>
      <c r="AD147" s="26"/>
      <c r="AE147" s="13"/>
      <c r="AF147" s="13"/>
    </row>
    <row r="148" spans="1:32" ht="25.5">
      <c r="A148" s="380"/>
      <c r="B148" s="3" t="s">
        <v>394</v>
      </c>
      <c r="C148" s="3" t="s">
        <v>420</v>
      </c>
      <c r="D148" s="3" t="s">
        <v>441</v>
      </c>
      <c r="E148" s="3" t="s">
        <v>397</v>
      </c>
      <c r="H148" s="3" t="s">
        <v>398</v>
      </c>
      <c r="I148" s="17">
        <v>1.6</v>
      </c>
      <c r="J148" s="2">
        <f>UL_OH!R9*4.253</f>
        <v>4.3643305600649347</v>
      </c>
      <c r="Q148" s="5">
        <f>AVERAGE(J148:P148)</f>
        <v>4.3643305600649347</v>
      </c>
      <c r="R148" s="3" t="e">
        <f>SQRT(VAR(J148:P148))</f>
        <v>#DIV/0!</v>
      </c>
      <c r="S148" s="3">
        <f>COUNT(J148:P148)</f>
        <v>1</v>
      </c>
      <c r="V148" s="380"/>
      <c r="W148" s="2">
        <f>UL_OH!R9*4.161</f>
        <v>4.2699222808441553</v>
      </c>
      <c r="AC148" s="229">
        <f>UL_OH!R45*4.635</f>
        <v>4.7609257395854296</v>
      </c>
      <c r="AD148" s="5">
        <f>AVERAGE(W148:AC148)</f>
        <v>4.515424010214792</v>
      </c>
      <c r="AE148" s="3">
        <f>SQRT(VAR(W148:AC148))</f>
        <v>0.34719187526200435</v>
      </c>
      <c r="AF148" s="3">
        <f>COUNT(W148:AC148)</f>
        <v>2</v>
      </c>
    </row>
    <row r="149" spans="1:32" ht="25.5">
      <c r="A149" s="380"/>
      <c r="H149" s="11" t="s">
        <v>399</v>
      </c>
      <c r="I149" s="11">
        <v>4.4999999999999998E-2</v>
      </c>
      <c r="J149" s="20">
        <f>UL_OH!R9*0.163</f>
        <v>0.16726684253246754</v>
      </c>
      <c r="K149" s="20"/>
      <c r="L149" s="20"/>
      <c r="M149" s="20"/>
      <c r="N149" s="20"/>
      <c r="O149" s="20"/>
      <c r="P149" s="20"/>
      <c r="Q149" s="27">
        <f>AVERAGE(J149:P149)</f>
        <v>0.16726684253246754</v>
      </c>
      <c r="R149" s="11" t="e">
        <f>SQRT(VAR(J149:P149))</f>
        <v>#DIV/0!</v>
      </c>
      <c r="S149" s="11">
        <f>COUNT(J149:P149)</f>
        <v>1</v>
      </c>
      <c r="V149" s="380"/>
      <c r="W149" s="21">
        <f>UL_OH!R9*0.142</f>
        <v>0.1457171266233766</v>
      </c>
      <c r="X149" s="20"/>
      <c r="Y149" s="20"/>
      <c r="Z149" s="20"/>
      <c r="AA149" s="20"/>
      <c r="AB149" s="20"/>
      <c r="AC149" s="230">
        <f>UL_OH!R45*0.176</f>
        <v>0.18078164620648018</v>
      </c>
      <c r="AD149" s="192">
        <f>AVERAGE(W149:AC149)</f>
        <v>0.16324938641492839</v>
      </c>
      <c r="AE149" s="193">
        <f>SQRT(VAR(W149:AC149))</f>
        <v>2.4794359576261103E-2</v>
      </c>
      <c r="AF149" s="193">
        <f>COUNT(W149:AC149)</f>
        <v>2</v>
      </c>
    </row>
    <row r="150" spans="1:32">
      <c r="A150" s="380"/>
      <c r="Q150" s="5"/>
      <c r="V150" s="380"/>
      <c r="W150" s="18"/>
      <c r="AC150" s="229"/>
      <c r="AD150" s="5"/>
    </row>
    <row r="151" spans="1:32" ht="25.5">
      <c r="A151" s="380"/>
      <c r="B151" s="3" t="s">
        <v>394</v>
      </c>
      <c r="C151" s="3" t="s">
        <v>420</v>
      </c>
      <c r="D151" s="3" t="s">
        <v>442</v>
      </c>
      <c r="E151" s="3" t="s">
        <v>397</v>
      </c>
      <c r="H151" s="3" t="s">
        <v>398</v>
      </c>
      <c r="I151" s="17">
        <v>1.6</v>
      </c>
      <c r="J151" s="2">
        <f>UL_OH!R9*7.498</f>
        <v>7.694274756493507</v>
      </c>
      <c r="Q151" s="5">
        <f>AVERAGE(J151:P151)</f>
        <v>7.694274756493507</v>
      </c>
      <c r="R151" s="3" t="e">
        <f>SQRT(VAR(J151:P151))</f>
        <v>#DIV/0!</v>
      </c>
      <c r="S151" s="3">
        <f>COUNT(J151:P151)</f>
        <v>1</v>
      </c>
      <c r="V151" s="380"/>
      <c r="W151" s="2">
        <f>UL_OH!R9*7.364</f>
        <v>7.5567670454545448</v>
      </c>
      <c r="AC151" s="229">
        <f>UL_OH!R45*8.545</f>
        <v>8.7771543570134849</v>
      </c>
      <c r="AD151" s="5">
        <f>AVERAGE(W151:AC151)</f>
        <v>8.1669607012340144</v>
      </c>
      <c r="AE151" s="3">
        <f>SQRT(VAR(W151:AC151))</f>
        <v>0.86294414367734651</v>
      </c>
      <c r="AF151" s="3">
        <f>COUNT(W151:AC151)</f>
        <v>2</v>
      </c>
    </row>
    <row r="152" spans="1:32" ht="25.5">
      <c r="A152" s="380"/>
      <c r="H152" s="11" t="s">
        <v>399</v>
      </c>
      <c r="I152" s="11">
        <v>4.4999999999999998E-2</v>
      </c>
      <c r="J152" s="20">
        <f>UL_OH!R9*0.253</f>
        <v>0.25962276785714283</v>
      </c>
      <c r="K152" s="20"/>
      <c r="L152" s="20"/>
      <c r="M152" s="20"/>
      <c r="N152" s="20"/>
      <c r="O152" s="20"/>
      <c r="P152" s="20"/>
      <c r="Q152" s="27">
        <f>AVERAGE(J152:P152)</f>
        <v>0.25962276785714283</v>
      </c>
      <c r="R152" s="11" t="e">
        <f>SQRT(VAR(J152:P152))</f>
        <v>#DIV/0!</v>
      </c>
      <c r="S152" s="11">
        <f>COUNT(J152:P152)</f>
        <v>1</v>
      </c>
      <c r="V152" s="380"/>
      <c r="W152" s="21">
        <f>UL_OH!R9*0.209</f>
        <v>0.21447098214285712</v>
      </c>
      <c r="X152" s="20"/>
      <c r="Y152" s="20"/>
      <c r="Z152" s="20"/>
      <c r="AA152" s="20"/>
      <c r="AB152" s="20"/>
      <c r="AC152" s="230">
        <f>UL_OH!R45*0.26</f>
        <v>0.26706379553230031</v>
      </c>
      <c r="AD152" s="192">
        <f>AVERAGE(W152:AC152)</f>
        <v>0.2407673888375787</v>
      </c>
      <c r="AE152" s="193">
        <f>SQRT(VAR(W152:AC152))</f>
        <v>3.7188734989354266E-2</v>
      </c>
      <c r="AF152" s="193">
        <f>COUNT(W152:AC152)</f>
        <v>2</v>
      </c>
    </row>
    <row r="153" spans="1:32">
      <c r="A153" s="380"/>
      <c r="Q153" s="5"/>
      <c r="V153" s="380"/>
      <c r="W153" s="18"/>
      <c r="AD153" s="5"/>
    </row>
    <row r="154" spans="1:32" ht="25.5">
      <c r="A154" s="380"/>
      <c r="B154" s="3" t="s">
        <v>394</v>
      </c>
      <c r="C154" s="3" t="s">
        <v>431</v>
      </c>
      <c r="D154" s="3" t="s">
        <v>443</v>
      </c>
      <c r="E154" s="3" t="s">
        <v>397</v>
      </c>
      <c r="H154" s="3" t="s">
        <v>398</v>
      </c>
      <c r="I154" s="17">
        <v>1.6</v>
      </c>
      <c r="Q154" s="5" t="e">
        <f>AVERAGE(J154:P154)</f>
        <v>#DIV/0!</v>
      </c>
      <c r="R154" s="3" t="e">
        <f>SQRT(VAR(J154:P154))</f>
        <v>#DIV/0!</v>
      </c>
      <c r="S154" s="3">
        <f>COUNT(J154:P154)</f>
        <v>0</v>
      </c>
      <c r="V154" s="380"/>
      <c r="W154" s="18"/>
      <c r="AD154" s="5" t="e">
        <f>AVERAGE(W154:AC154)</f>
        <v>#DIV/0!</v>
      </c>
      <c r="AE154" s="3" t="e">
        <f>SQRT(VAR(W154:AC154))</f>
        <v>#DIV/0!</v>
      </c>
      <c r="AF154" s="3">
        <f>COUNT(W154:AC154)</f>
        <v>0</v>
      </c>
    </row>
    <row r="155" spans="1:32" ht="25.5">
      <c r="A155" s="380"/>
      <c r="H155" s="11" t="s">
        <v>399</v>
      </c>
      <c r="I155" s="11">
        <v>4.4999999999999998E-2</v>
      </c>
      <c r="J155" s="20"/>
      <c r="K155" s="20"/>
      <c r="L155" s="20"/>
      <c r="M155" s="20"/>
      <c r="N155" s="20"/>
      <c r="O155" s="20"/>
      <c r="P155" s="20"/>
      <c r="Q155" s="27" t="e">
        <f>AVERAGE(J155:P155)</f>
        <v>#DIV/0!</v>
      </c>
      <c r="R155" s="11" t="e">
        <f>SQRT(VAR(J155:P155))</f>
        <v>#DIV/0!</v>
      </c>
      <c r="S155" s="11">
        <f>COUNT(J155:P155)</f>
        <v>0</v>
      </c>
      <c r="V155" s="380"/>
      <c r="W155" s="21"/>
      <c r="X155" s="20"/>
      <c r="Y155" s="20"/>
      <c r="Z155" s="20"/>
      <c r="AA155" s="20"/>
      <c r="AB155" s="20"/>
      <c r="AC155" s="20"/>
      <c r="AD155" s="192" t="e">
        <f>AVERAGE(W155:AC155)</f>
        <v>#DIV/0!</v>
      </c>
      <c r="AE155" s="193" t="e">
        <f>SQRT(VAR(W155:AC155))</f>
        <v>#DIV/0!</v>
      </c>
      <c r="AF155" s="193">
        <f>COUNT(W155:AC155)</f>
        <v>0</v>
      </c>
    </row>
    <row r="156" spans="1:32">
      <c r="A156" s="380"/>
      <c r="Q156" s="5"/>
      <c r="V156" s="380"/>
      <c r="AD156" s="5"/>
    </row>
    <row r="157" spans="1:32" ht="25.5">
      <c r="A157" s="380"/>
      <c r="B157" s="3" t="s">
        <v>394</v>
      </c>
      <c r="C157" s="3" t="s">
        <v>420</v>
      </c>
      <c r="D157" s="3" t="s">
        <v>444</v>
      </c>
      <c r="E157" s="3" t="s">
        <v>397</v>
      </c>
      <c r="H157" s="3" t="s">
        <v>398</v>
      </c>
      <c r="I157" s="17">
        <v>1.6</v>
      </c>
      <c r="Q157" s="5" t="e">
        <f>AVERAGE(J157:P157)</f>
        <v>#DIV/0!</v>
      </c>
      <c r="R157" s="3" t="e">
        <f>SQRT(VAR(J157:P157))</f>
        <v>#DIV/0!</v>
      </c>
      <c r="S157" s="3">
        <f>COUNT(J157:P157)</f>
        <v>0</v>
      </c>
      <c r="V157" s="380"/>
      <c r="AD157" s="5" t="e">
        <f>AVERAGE(W157:AC157)</f>
        <v>#DIV/0!</v>
      </c>
      <c r="AE157" s="3" t="e">
        <f>SQRT(VAR(W157:AC157))</f>
        <v>#DIV/0!</v>
      </c>
      <c r="AF157" s="3">
        <f>COUNT(W157:AC157)</f>
        <v>0</v>
      </c>
    </row>
    <row r="158" spans="1:32" ht="25.5">
      <c r="A158" s="380"/>
      <c r="H158" s="11" t="s">
        <v>399</v>
      </c>
      <c r="I158" s="11">
        <v>4.4999999999999998E-2</v>
      </c>
      <c r="J158" s="20"/>
      <c r="K158" s="20"/>
      <c r="L158" s="20"/>
      <c r="M158" s="20"/>
      <c r="N158" s="20"/>
      <c r="O158" s="20"/>
      <c r="P158" s="20"/>
      <c r="Q158" s="27" t="e">
        <f>AVERAGE(J158:P158)</f>
        <v>#DIV/0!</v>
      </c>
      <c r="R158" s="11" t="e">
        <f>SQRT(VAR(J158:P158))</f>
        <v>#DIV/0!</v>
      </c>
      <c r="S158" s="11">
        <f>COUNT(J158:P158)</f>
        <v>0</v>
      </c>
      <c r="V158" s="380"/>
      <c r="W158" s="21"/>
      <c r="X158" s="20"/>
      <c r="Y158" s="20"/>
      <c r="Z158" s="20"/>
      <c r="AA158" s="20"/>
      <c r="AB158" s="20"/>
      <c r="AC158" s="20"/>
      <c r="AD158" s="192" t="e">
        <f>AVERAGE(W158:AC158)</f>
        <v>#DIV/0!</v>
      </c>
      <c r="AE158" s="193" t="e">
        <f>SQRT(VAR(W158:AC158))</f>
        <v>#DIV/0!</v>
      </c>
      <c r="AF158" s="193">
        <f>COUNT(W158:AC158)</f>
        <v>0</v>
      </c>
    </row>
    <row r="159" spans="1:32">
      <c r="A159" s="380"/>
      <c r="Q159" s="5"/>
      <c r="V159" s="380"/>
      <c r="W159" s="18"/>
      <c r="AD159" s="5"/>
    </row>
    <row r="160" spans="1:32" ht="25.5">
      <c r="A160" s="380"/>
      <c r="B160" s="3" t="s">
        <v>394</v>
      </c>
      <c r="C160" s="3" t="s">
        <v>424</v>
      </c>
      <c r="D160" s="3" t="s">
        <v>445</v>
      </c>
      <c r="E160" s="3" t="s">
        <v>397</v>
      </c>
      <c r="H160" s="3" t="s">
        <v>398</v>
      </c>
      <c r="I160" s="17">
        <v>1.6</v>
      </c>
      <c r="Q160" s="5" t="e">
        <f>AVERAGE(J160:P160)</f>
        <v>#DIV/0!</v>
      </c>
      <c r="R160" s="3" t="e">
        <f>SQRT(VAR(J160:P160))</f>
        <v>#DIV/0!</v>
      </c>
      <c r="S160" s="3">
        <f>COUNT(J160:P160)</f>
        <v>0</v>
      </c>
      <c r="V160" s="380"/>
      <c r="W160" s="19"/>
      <c r="AD160" s="5" t="e">
        <f>AVERAGE(W160:AC160)</f>
        <v>#DIV/0!</v>
      </c>
      <c r="AE160" s="3" t="e">
        <f>SQRT(VAR(W160:AC160))</f>
        <v>#DIV/0!</v>
      </c>
      <c r="AF160" s="3">
        <f>COUNT(W160:AC160)</f>
        <v>0</v>
      </c>
    </row>
    <row r="161" spans="1:32" ht="25.5">
      <c r="A161" s="380"/>
      <c r="H161" s="11" t="s">
        <v>399</v>
      </c>
      <c r="I161" s="11">
        <v>4.4999999999999998E-2</v>
      </c>
      <c r="J161" s="20"/>
      <c r="K161" s="20"/>
      <c r="L161" s="20"/>
      <c r="M161" s="20"/>
      <c r="N161" s="20"/>
      <c r="O161" s="20"/>
      <c r="P161" s="20"/>
      <c r="Q161" s="27" t="e">
        <f>AVERAGE(J161:P161)</f>
        <v>#DIV/0!</v>
      </c>
      <c r="R161" s="11" t="e">
        <f>SQRT(VAR(J161:P161))</f>
        <v>#DIV/0!</v>
      </c>
      <c r="S161" s="11">
        <f>COUNT(J161:P161)</f>
        <v>0</v>
      </c>
      <c r="V161" s="380"/>
      <c r="W161" s="22"/>
      <c r="X161" s="20"/>
      <c r="Y161" s="20"/>
      <c r="Z161" s="20"/>
      <c r="AA161" s="20"/>
      <c r="AB161" s="20"/>
      <c r="AC161" s="20"/>
      <c r="AD161" s="192" t="e">
        <f>AVERAGE(W161:AC161)</f>
        <v>#DIV/0!</v>
      </c>
      <c r="AE161" s="193" t="e">
        <f>SQRT(VAR(W161:AC161))</f>
        <v>#DIV/0!</v>
      </c>
      <c r="AF161" s="193">
        <f>COUNT(W161:AC161)</f>
        <v>0</v>
      </c>
    </row>
    <row r="162" spans="1:32">
      <c r="A162" s="380"/>
      <c r="Q162" s="5"/>
      <c r="V162" s="380"/>
      <c r="AD162" s="5"/>
    </row>
    <row r="163" spans="1:32">
      <c r="A163" s="380"/>
      <c r="B163" s="9" t="s">
        <v>25</v>
      </c>
      <c r="C163" s="9"/>
      <c r="D163" s="9" t="s">
        <v>25</v>
      </c>
      <c r="E163" s="9"/>
      <c r="F163" s="9"/>
      <c r="G163" s="10"/>
      <c r="H163" s="13"/>
      <c r="I163" s="13"/>
      <c r="J163" s="16"/>
      <c r="K163" s="16"/>
      <c r="L163" s="16"/>
      <c r="M163" s="16"/>
      <c r="N163" s="16"/>
      <c r="O163" s="16"/>
      <c r="P163" s="16"/>
      <c r="Q163" s="26"/>
      <c r="R163" s="13"/>
      <c r="S163" s="13"/>
      <c r="V163" s="380"/>
      <c r="W163" s="16"/>
      <c r="X163" s="16"/>
      <c r="Y163" s="16"/>
      <c r="Z163" s="16"/>
      <c r="AA163" s="16"/>
      <c r="AB163" s="16"/>
      <c r="AC163" s="16"/>
      <c r="AD163" s="26"/>
      <c r="AE163" s="13"/>
      <c r="AF163" s="13"/>
    </row>
    <row r="164" spans="1:32" ht="38.25">
      <c r="A164" s="380"/>
      <c r="B164" s="3" t="s">
        <v>394</v>
      </c>
      <c r="C164" s="3" t="s">
        <v>420</v>
      </c>
      <c r="D164" s="3" t="s">
        <v>446</v>
      </c>
      <c r="E164" s="3" t="s">
        <v>410</v>
      </c>
      <c r="F164" s="3" t="s">
        <v>44</v>
      </c>
      <c r="H164" s="3" t="s">
        <v>398</v>
      </c>
      <c r="I164" s="17">
        <v>1.6</v>
      </c>
      <c r="J164" s="2">
        <f>UL_OH!R28*3.457</f>
        <v>3.1839260504201676</v>
      </c>
      <c r="Q164" s="5">
        <f>AVERAGE(J164:P164)</f>
        <v>3.1839260504201676</v>
      </c>
      <c r="R164" s="3" t="e">
        <f>SQRT(VAR(J164:P164))</f>
        <v>#DIV/0!</v>
      </c>
      <c r="S164" s="3">
        <f>COUNT(J164:P164)</f>
        <v>1</v>
      </c>
      <c r="V164" s="380"/>
      <c r="W164" s="2">
        <f>UL_OH!R28*3.384</f>
        <v>3.1166924369747897</v>
      </c>
      <c r="AD164" s="5">
        <f>AVERAGE(W164:AB164)</f>
        <v>3.1166924369747897</v>
      </c>
      <c r="AE164" s="3" t="e">
        <f>SQRT(VAR(W164:AB164))</f>
        <v>#DIV/0!</v>
      </c>
      <c r="AF164" s="3">
        <f>COUNT(W164:AB164)</f>
        <v>1</v>
      </c>
    </row>
    <row r="165" spans="1:32" ht="25.5">
      <c r="A165" s="380"/>
      <c r="H165" s="11" t="s">
        <v>399</v>
      </c>
      <c r="I165" s="11">
        <v>4.4999999999999998E-2</v>
      </c>
      <c r="J165" s="20">
        <f>UL_OH!R28*0.123</f>
        <v>0.11328403361344537</v>
      </c>
      <c r="K165" s="20"/>
      <c r="L165" s="20"/>
      <c r="M165" s="20"/>
      <c r="N165" s="20"/>
      <c r="O165" s="20"/>
      <c r="P165" s="20"/>
      <c r="Q165" s="27">
        <f>AVERAGE(J165:P165)</f>
        <v>0.11328403361344537</v>
      </c>
      <c r="R165" s="11" t="e">
        <f>SQRT(VAR(J165:P165))</f>
        <v>#DIV/0!</v>
      </c>
      <c r="S165" s="11">
        <f>COUNT(J165:P165)</f>
        <v>1</v>
      </c>
      <c r="V165" s="380"/>
      <c r="W165" s="20">
        <f>UL_OH!R28*0.103</f>
        <v>9.4863865546218479E-2</v>
      </c>
      <c r="X165" s="20"/>
      <c r="Y165" s="20"/>
      <c r="Z165" s="20"/>
      <c r="AA165" s="20"/>
      <c r="AB165" s="20"/>
      <c r="AC165" s="20"/>
      <c r="AD165" s="27">
        <f>AVERAGE(W165:AB165)</f>
        <v>9.4863865546218479E-2</v>
      </c>
      <c r="AE165" s="11" t="e">
        <f>SQRT(VAR(W165:AB165))</f>
        <v>#DIV/0!</v>
      </c>
      <c r="AF165" s="11">
        <f>COUNT(W165:AB165)</f>
        <v>1</v>
      </c>
    </row>
    <row r="166" spans="1:32">
      <c r="A166" s="30"/>
      <c r="Q166" s="5"/>
      <c r="V166" s="30"/>
      <c r="AD166" s="5"/>
    </row>
    <row r="167" spans="1:32" ht="38.25">
      <c r="A167" s="30"/>
      <c r="B167" s="3" t="s">
        <v>394</v>
      </c>
      <c r="C167" s="3" t="s">
        <v>420</v>
      </c>
      <c r="D167" s="3" t="s">
        <v>446</v>
      </c>
      <c r="E167" s="3" t="s">
        <v>397</v>
      </c>
      <c r="F167" s="3" t="s">
        <v>44</v>
      </c>
      <c r="H167" s="3" t="s">
        <v>398</v>
      </c>
      <c r="I167" s="17">
        <v>1.6</v>
      </c>
      <c r="J167" s="2">
        <f>UL_OH!R18*3.719</f>
        <v>3.5362671280276818</v>
      </c>
      <c r="Q167" s="5">
        <f>AVERAGE(J167:P167)</f>
        <v>3.5362671280276818</v>
      </c>
      <c r="R167" s="3" t="e">
        <f>SQRT(VAR(J167:P167))</f>
        <v>#DIV/0!</v>
      </c>
      <c r="S167" s="3">
        <f>COUNT(J167:P167)</f>
        <v>1</v>
      </c>
      <c r="V167" s="30"/>
      <c r="W167" s="2">
        <f>UL_OH!R18*3.643</f>
        <v>3.464001384083045</v>
      </c>
      <c r="AD167" s="5">
        <f>AVERAGE(W167:AB167)</f>
        <v>3.464001384083045</v>
      </c>
      <c r="AE167" s="3" t="e">
        <f>SQRT(VAR(W167:AB167))</f>
        <v>#DIV/0!</v>
      </c>
      <c r="AF167" s="3">
        <f>COUNT(W167:AB167)</f>
        <v>1</v>
      </c>
    </row>
    <row r="168" spans="1:32" ht="25.5">
      <c r="A168" s="30"/>
      <c r="H168" s="11" t="s">
        <v>399</v>
      </c>
      <c r="I168" s="11">
        <v>4.4999999999999998E-2</v>
      </c>
      <c r="J168" s="20">
        <f>UL_OH!R18*0.126</f>
        <v>0.11980899653979239</v>
      </c>
      <c r="K168" s="20"/>
      <c r="L168" s="20"/>
      <c r="M168" s="20"/>
      <c r="N168" s="20"/>
      <c r="O168" s="20"/>
      <c r="P168" s="20"/>
      <c r="Q168" s="27">
        <f>AVERAGE(J168:P168)</f>
        <v>0.11980899653979239</v>
      </c>
      <c r="R168" s="11" t="e">
        <f>SQRT(VAR(J168:P168))</f>
        <v>#DIV/0!</v>
      </c>
      <c r="S168" s="11">
        <f>COUNT(J168:P168)</f>
        <v>1</v>
      </c>
      <c r="V168" s="30"/>
      <c r="W168" s="20">
        <f>UL_OH!R18*0.104</f>
        <v>9.8889965397923871E-2</v>
      </c>
      <c r="X168" s="20"/>
      <c r="Y168" s="20"/>
      <c r="Z168" s="20"/>
      <c r="AA168" s="20"/>
      <c r="AB168" s="20"/>
      <c r="AC168" s="20"/>
      <c r="AD168" s="27">
        <f>AVERAGE(W168:AB168)</f>
        <v>9.8889965397923871E-2</v>
      </c>
      <c r="AE168" s="11" t="e">
        <f>SQRT(VAR(W168:AB168))</f>
        <v>#DIV/0!</v>
      </c>
      <c r="AF168" s="11">
        <f>COUNT(W168:AB168)</f>
        <v>1</v>
      </c>
    </row>
    <row r="169" spans="1:32">
      <c r="A169" s="30"/>
      <c r="Q169" s="5"/>
      <c r="V169" s="30"/>
      <c r="AD169" s="5"/>
    </row>
    <row r="170" spans="1:32" ht="38.25">
      <c r="A170" s="30"/>
      <c r="B170" s="3" t="s">
        <v>394</v>
      </c>
      <c r="C170" s="3" t="s">
        <v>420</v>
      </c>
      <c r="D170" s="3" t="s">
        <v>447</v>
      </c>
      <c r="E170" s="3" t="s">
        <v>410</v>
      </c>
      <c r="F170" s="3" t="s">
        <v>44</v>
      </c>
      <c r="H170" s="3" t="s">
        <v>398</v>
      </c>
      <c r="I170" s="17">
        <v>1.6</v>
      </c>
      <c r="J170" s="2">
        <f>UL_OH!R28*6.219</f>
        <v>5.7277512605042018</v>
      </c>
      <c r="Q170" s="5">
        <f>AVERAGE(J170:P170)</f>
        <v>5.7277512605042018</v>
      </c>
      <c r="R170" s="3" t="e">
        <f>SQRT(VAR(J170:P170))</f>
        <v>#DIV/0!</v>
      </c>
      <c r="S170" s="3">
        <f>COUNT(J170:P170)</f>
        <v>1</v>
      </c>
      <c r="V170" s="30"/>
      <c r="W170" s="2">
        <f>UL_OH!R28*6.257</f>
        <v>5.7627495798319321</v>
      </c>
      <c r="AD170" s="5">
        <f>AVERAGE(W170:AB170)</f>
        <v>5.7627495798319321</v>
      </c>
      <c r="AE170" s="3" t="e">
        <f>SQRT(VAR(W170:AB170))</f>
        <v>#DIV/0!</v>
      </c>
      <c r="AF170" s="3">
        <f>COUNT(W170:AB170)</f>
        <v>1</v>
      </c>
    </row>
    <row r="171" spans="1:32" ht="25.5">
      <c r="A171" s="30"/>
      <c r="H171" s="11" t="s">
        <v>399</v>
      </c>
      <c r="I171" s="11">
        <v>4.4999999999999998E-2</v>
      </c>
      <c r="J171" s="20">
        <f>UL_OH!R28*0.193</f>
        <v>0.1777546218487395</v>
      </c>
      <c r="K171" s="20"/>
      <c r="L171" s="20"/>
      <c r="M171" s="20"/>
      <c r="N171" s="20"/>
      <c r="O171" s="20"/>
      <c r="P171" s="20"/>
      <c r="Q171" s="27">
        <f>AVERAGE(J171:P171)</f>
        <v>0.1777546218487395</v>
      </c>
      <c r="R171" s="11" t="e">
        <f>SQRT(VAR(J171:P171))</f>
        <v>#DIV/0!</v>
      </c>
      <c r="S171" s="11">
        <f>COUNT(J171:P171)</f>
        <v>1</v>
      </c>
      <c r="V171" s="30"/>
      <c r="W171" s="20">
        <f>UL_OH!R28*0.141</f>
        <v>0.12986218487394957</v>
      </c>
      <c r="X171" s="20"/>
      <c r="Y171" s="20"/>
      <c r="Z171" s="20"/>
      <c r="AA171" s="20"/>
      <c r="AB171" s="20"/>
      <c r="AC171" s="20"/>
      <c r="AD171" s="27">
        <f>AVERAGE(W171:AB171)</f>
        <v>0.12986218487394957</v>
      </c>
      <c r="AE171" s="11" t="e">
        <f>SQRT(VAR(W171:AB171))</f>
        <v>#DIV/0!</v>
      </c>
      <c r="AF171" s="11">
        <f>COUNT(W171:AB171)</f>
        <v>1</v>
      </c>
    </row>
    <row r="172" spans="1:32">
      <c r="A172" s="30"/>
      <c r="Q172" s="5"/>
      <c r="V172" s="30"/>
      <c r="AD172" s="5"/>
    </row>
    <row r="173" spans="1:32" ht="38.25">
      <c r="A173" s="30"/>
      <c r="B173" s="3" t="s">
        <v>394</v>
      </c>
      <c r="C173" s="3" t="s">
        <v>420</v>
      </c>
      <c r="D173" s="3" t="s">
        <v>447</v>
      </c>
      <c r="E173" s="3" t="s">
        <v>397</v>
      </c>
      <c r="F173" s="3" t="s">
        <v>44</v>
      </c>
      <c r="H173" s="3" t="s">
        <v>398</v>
      </c>
      <c r="I173" s="17">
        <v>1.6</v>
      </c>
      <c r="J173" s="2">
        <f>UL_OH!R18*6.627</f>
        <v>6.3013826989619375</v>
      </c>
      <c r="Q173" s="5">
        <f>AVERAGE(J173:P173)</f>
        <v>6.3013826989619375</v>
      </c>
      <c r="R173" s="3" t="e">
        <f>SQRT(VAR(J173:P173))</f>
        <v>#DIV/0!</v>
      </c>
      <c r="S173" s="3">
        <f>COUNT(J173:P173)</f>
        <v>1</v>
      </c>
      <c r="V173" s="30"/>
      <c r="W173" s="2">
        <f>UL_OH!R18*6.349</f>
        <v>6.0370422145328719</v>
      </c>
      <c r="AD173" s="5">
        <f>AVERAGE(W173:AB173)</f>
        <v>6.0370422145328719</v>
      </c>
      <c r="AE173" s="3" t="e">
        <f>SQRT(VAR(W173:AB173))</f>
        <v>#DIV/0!</v>
      </c>
      <c r="AF173" s="3">
        <f>COUNT(W173:AB173)</f>
        <v>1</v>
      </c>
    </row>
    <row r="174" spans="1:32" ht="25.5">
      <c r="A174" s="30"/>
      <c r="H174" s="11" t="s">
        <v>399</v>
      </c>
      <c r="I174" s="11">
        <v>4.4999999999999998E-2</v>
      </c>
      <c r="J174" s="20">
        <f>UL_OH!R18*0.195</f>
        <v>0.18541868512110729</v>
      </c>
      <c r="K174" s="20"/>
      <c r="L174" s="20"/>
      <c r="M174" s="20"/>
      <c r="N174" s="20"/>
      <c r="O174" s="20"/>
      <c r="P174" s="20"/>
      <c r="Q174" s="27">
        <f>AVERAGE(J174:P174)</f>
        <v>0.18541868512110729</v>
      </c>
      <c r="R174" s="11" t="e">
        <f>SQRT(VAR(J174:P174))</f>
        <v>#DIV/0!</v>
      </c>
      <c r="S174" s="11">
        <f>COUNT(J174:P174)</f>
        <v>1</v>
      </c>
      <c r="V174" s="30"/>
      <c r="W174" s="20">
        <f>UL_OH!R18*0.157</f>
        <v>0.14928581314878894</v>
      </c>
      <c r="X174" s="20"/>
      <c r="Y174" s="20"/>
      <c r="Z174" s="20"/>
      <c r="AA174" s="20"/>
      <c r="AB174" s="20"/>
      <c r="AC174" s="20"/>
      <c r="AD174" s="27">
        <f>AVERAGE(W174:AB174)</f>
        <v>0.14928581314878894</v>
      </c>
      <c r="AE174" s="11" t="e">
        <f>SQRT(VAR(W174:AB174))</f>
        <v>#DIV/0!</v>
      </c>
      <c r="AF174" s="11">
        <f>COUNT(W174:AB174)</f>
        <v>1</v>
      </c>
    </row>
    <row r="175" spans="1:32">
      <c r="A175" s="30"/>
      <c r="Q175" s="5"/>
      <c r="V175" s="30"/>
      <c r="AD175" s="5"/>
    </row>
    <row r="176" spans="1:32" ht="38.25">
      <c r="A176" s="30"/>
      <c r="B176" s="3" t="s">
        <v>394</v>
      </c>
      <c r="C176" s="3" t="s">
        <v>431</v>
      </c>
      <c r="D176" s="3" t="s">
        <v>448</v>
      </c>
      <c r="E176" s="3" t="s">
        <v>397</v>
      </c>
      <c r="F176" s="3" t="s">
        <v>45</v>
      </c>
      <c r="H176" s="3" t="s">
        <v>398</v>
      </c>
      <c r="I176" s="17">
        <v>1.6</v>
      </c>
      <c r="Q176" s="5" t="e">
        <f>AVERAGE(J176:P176)</f>
        <v>#DIV/0!</v>
      </c>
      <c r="R176" s="3" t="e">
        <f>SQRT(VAR(J176:P176))</f>
        <v>#DIV/0!</v>
      </c>
      <c r="S176" s="3">
        <f>COUNT(J176:P176)</f>
        <v>0</v>
      </c>
      <c r="V176" s="30"/>
      <c r="AD176" s="5" t="e">
        <f>AVERAGE(W176:AB176)</f>
        <v>#DIV/0!</v>
      </c>
      <c r="AE176" s="3" t="e">
        <f>SQRT(VAR(W176:AB176))</f>
        <v>#DIV/0!</v>
      </c>
      <c r="AF176" s="3">
        <f>COUNT(W176:AB176)</f>
        <v>0</v>
      </c>
    </row>
    <row r="177" spans="1:32" ht="25.5">
      <c r="A177" s="30"/>
      <c r="H177" s="11" t="s">
        <v>399</v>
      </c>
      <c r="I177" s="11">
        <v>4.4999999999999998E-2</v>
      </c>
      <c r="J177" s="20"/>
      <c r="K177" s="20"/>
      <c r="L177" s="20"/>
      <c r="M177" s="20"/>
      <c r="N177" s="20"/>
      <c r="O177" s="20"/>
      <c r="P177" s="20"/>
      <c r="Q177" s="27" t="e">
        <f>AVERAGE(J177:P177)</f>
        <v>#DIV/0!</v>
      </c>
      <c r="R177" s="11" t="e">
        <f>SQRT(VAR(J177:P177))</f>
        <v>#DIV/0!</v>
      </c>
      <c r="S177" s="11">
        <f>COUNT(J177:P177)</f>
        <v>0</v>
      </c>
      <c r="V177" s="30"/>
      <c r="W177" s="20"/>
      <c r="X177" s="20"/>
      <c r="Y177" s="20"/>
      <c r="Z177" s="20"/>
      <c r="AA177" s="20"/>
      <c r="AB177" s="20"/>
      <c r="AC177" s="20"/>
      <c r="AD177" s="27" t="e">
        <f>AVERAGE(W177:AB177)</f>
        <v>#DIV/0!</v>
      </c>
      <c r="AE177" s="11" t="e">
        <f>SQRT(VAR(W177:AB177))</f>
        <v>#DIV/0!</v>
      </c>
      <c r="AF177" s="11">
        <f>COUNT(W177:AB177)</f>
        <v>0</v>
      </c>
    </row>
    <row r="178" spans="1:32">
      <c r="A178" s="30"/>
      <c r="Q178" s="5"/>
      <c r="V178" s="30"/>
      <c r="AD178" s="5"/>
    </row>
    <row r="179" spans="1:32" ht="38.25">
      <c r="A179" s="30"/>
      <c r="B179" s="3" t="s">
        <v>394</v>
      </c>
      <c r="C179" s="3" t="s">
        <v>433</v>
      </c>
      <c r="D179" s="3" t="s">
        <v>449</v>
      </c>
      <c r="E179" s="3" t="s">
        <v>397</v>
      </c>
      <c r="F179" s="3" t="s">
        <v>44</v>
      </c>
      <c r="H179" s="3" t="s">
        <v>398</v>
      </c>
      <c r="I179" s="17">
        <v>1.6</v>
      </c>
      <c r="Q179" s="5" t="e">
        <f>AVERAGE(J179:P179)</f>
        <v>#DIV/0!</v>
      </c>
      <c r="R179" s="3" t="e">
        <f>SQRT(VAR(J179:P179))</f>
        <v>#DIV/0!</v>
      </c>
      <c r="S179" s="3">
        <f>COUNT(J179:P179)</f>
        <v>0</v>
      </c>
      <c r="V179" s="30"/>
      <c r="AD179" s="5" t="e">
        <f>AVERAGE(W179:AB179)</f>
        <v>#DIV/0!</v>
      </c>
      <c r="AE179" s="3" t="e">
        <f>SQRT(VAR(W179:AB179))</f>
        <v>#DIV/0!</v>
      </c>
      <c r="AF179" s="3">
        <f>COUNT(W179:AB179)</f>
        <v>0</v>
      </c>
    </row>
    <row r="180" spans="1:32" ht="25.5">
      <c r="A180" s="30"/>
      <c r="H180" s="11" t="s">
        <v>399</v>
      </c>
      <c r="I180" s="11">
        <v>4.4999999999999998E-2</v>
      </c>
      <c r="J180" s="20"/>
      <c r="K180" s="20"/>
      <c r="L180" s="20"/>
      <c r="M180" s="20"/>
      <c r="N180" s="20"/>
      <c r="O180" s="20"/>
      <c r="P180" s="20"/>
      <c r="Q180" s="27" t="e">
        <f>AVERAGE(J180:P180)</f>
        <v>#DIV/0!</v>
      </c>
      <c r="R180" s="11" t="e">
        <f>SQRT(VAR(J180:P180))</f>
        <v>#DIV/0!</v>
      </c>
      <c r="S180" s="11">
        <f>COUNT(J180:P180)</f>
        <v>0</v>
      </c>
      <c r="V180" s="30"/>
      <c r="W180" s="20"/>
      <c r="X180" s="20"/>
      <c r="Y180" s="20"/>
      <c r="Z180" s="20"/>
      <c r="AA180" s="20"/>
      <c r="AB180" s="20"/>
      <c r="AC180" s="20"/>
      <c r="AD180" s="27" t="e">
        <f>AVERAGE(W180:AB180)</f>
        <v>#DIV/0!</v>
      </c>
      <c r="AE180" s="11" t="e">
        <f>SQRT(VAR(W180:AB180))</f>
        <v>#DIV/0!</v>
      </c>
      <c r="AF180" s="11">
        <f>COUNT(W180:AB180)</f>
        <v>0</v>
      </c>
    </row>
    <row r="181" spans="1:32">
      <c r="A181" s="30"/>
      <c r="Q181" s="5"/>
      <c r="V181" s="380"/>
      <c r="AD181" s="5"/>
    </row>
    <row r="182" spans="1:32" ht="38.25">
      <c r="A182" s="30"/>
      <c r="B182" s="3" t="s">
        <v>394</v>
      </c>
      <c r="C182" s="3" t="s">
        <v>435</v>
      </c>
      <c r="D182" s="29" t="s">
        <v>451</v>
      </c>
      <c r="E182" s="3" t="s">
        <v>410</v>
      </c>
      <c r="F182" s="29" t="s">
        <v>45</v>
      </c>
      <c r="G182" s="32"/>
      <c r="H182" s="3" t="s">
        <v>398</v>
      </c>
      <c r="I182" s="17">
        <v>1.6</v>
      </c>
      <c r="O182" s="2">
        <f>UL_OH!R26*7.484</f>
        <v>7.8290315521129523</v>
      </c>
      <c r="Q182" s="5">
        <f>AVERAGE(J182:P182)</f>
        <v>7.8290315521129523</v>
      </c>
      <c r="R182" s="3" t="e">
        <f>SQRT(VAR(J182:P182))</f>
        <v>#DIV/0!</v>
      </c>
      <c r="S182" s="3">
        <f>COUNT(J182:P182)</f>
        <v>1</v>
      </c>
      <c r="V182" s="380"/>
      <c r="AA182" s="2">
        <f>UL_OH!R26*7.32</f>
        <v>7.6574707324247475</v>
      </c>
      <c r="AD182" s="5">
        <f>AVERAGE(W182:AB182)</f>
        <v>7.6574707324247475</v>
      </c>
      <c r="AE182" s="3" t="e">
        <f>SQRT(VAR(W182:AB182))</f>
        <v>#DIV/0!</v>
      </c>
      <c r="AF182" s="3">
        <f>COUNT(W182:AB182)</f>
        <v>1</v>
      </c>
    </row>
    <row r="183" spans="1:32" ht="25.5">
      <c r="A183" s="30"/>
      <c r="H183" s="11" t="s">
        <v>399</v>
      </c>
      <c r="I183" s="11">
        <v>4.4999999999999998E-2</v>
      </c>
      <c r="J183" s="20"/>
      <c r="K183" s="20"/>
      <c r="L183" s="20"/>
      <c r="M183" s="20"/>
      <c r="N183" s="20"/>
      <c r="O183" s="20">
        <f>UL_OH!R26*0.301</f>
        <v>0.31487687028140016</v>
      </c>
      <c r="P183" s="20"/>
      <c r="Q183" s="27">
        <f>AVERAGE(J183:P183)</f>
        <v>0.31487687028140016</v>
      </c>
      <c r="R183" s="11" t="e">
        <f>SQRT(VAR(J183:P183))</f>
        <v>#DIV/0!</v>
      </c>
      <c r="S183" s="11">
        <f>COUNT(J183:P183)</f>
        <v>1</v>
      </c>
      <c r="V183" s="380"/>
      <c r="W183" s="20"/>
      <c r="X183" s="20"/>
      <c r="Y183" s="20"/>
      <c r="Z183" s="20"/>
      <c r="AA183" s="20">
        <f>UL_OH!R26*0.31</f>
        <v>0.3242917933130699</v>
      </c>
      <c r="AB183" s="20"/>
      <c r="AC183" s="20"/>
      <c r="AD183" s="27">
        <f>AVERAGE(W183:AB183)</f>
        <v>0.3242917933130699</v>
      </c>
      <c r="AE183" s="11" t="e">
        <f>SQRT(VAR(W183:AB183))</f>
        <v>#DIV/0!</v>
      </c>
      <c r="AF183" s="11">
        <f>COUNT(W183:AB183)</f>
        <v>1</v>
      </c>
    </row>
    <row r="184" spans="1:32">
      <c r="A184" s="30"/>
      <c r="Q184" s="5"/>
      <c r="V184" s="380"/>
      <c r="AD184" s="5"/>
    </row>
    <row r="185" spans="1:32" ht="38.25">
      <c r="A185" s="30"/>
      <c r="B185" s="3" t="s">
        <v>394</v>
      </c>
      <c r="C185" s="3" t="s">
        <v>435</v>
      </c>
      <c r="D185" s="29" t="s">
        <v>451</v>
      </c>
      <c r="E185" s="3" t="s">
        <v>410</v>
      </c>
      <c r="F185" s="3" t="s">
        <v>44</v>
      </c>
      <c r="H185" s="3" t="s">
        <v>398</v>
      </c>
      <c r="I185" s="17">
        <v>1.6</v>
      </c>
      <c r="Q185" s="5" t="e">
        <f>AVERAGE(J185:P185)</f>
        <v>#DIV/0!</v>
      </c>
      <c r="R185" s="3" t="e">
        <f>SQRT(VAR(J185:P185))</f>
        <v>#DIV/0!</v>
      </c>
      <c r="S185" s="3">
        <f>COUNT(J185:P185)</f>
        <v>0</v>
      </c>
      <c r="V185" s="380"/>
      <c r="AA185" s="2">
        <f>UL_OH!R29*6.8</f>
        <v>6.8184743124026994</v>
      </c>
      <c r="AD185" s="5">
        <f>AVERAGE(W185:AB185)</f>
        <v>6.8184743124026994</v>
      </c>
      <c r="AE185" s="3" t="e">
        <f>SQRT(VAR(W185:AB185))</f>
        <v>#DIV/0!</v>
      </c>
      <c r="AF185" s="3">
        <f>COUNT(W185:AB185)</f>
        <v>1</v>
      </c>
    </row>
    <row r="186" spans="1:32" ht="25.5">
      <c r="A186" s="30"/>
      <c r="H186" s="11" t="s">
        <v>399</v>
      </c>
      <c r="I186" s="11">
        <v>4.4999999999999998E-2</v>
      </c>
      <c r="J186" s="20"/>
      <c r="K186" s="20"/>
      <c r="L186" s="20"/>
      <c r="M186" s="20"/>
      <c r="N186" s="20"/>
      <c r="O186" s="20"/>
      <c r="P186" s="20"/>
      <c r="Q186" s="27" t="e">
        <f>AVERAGE(J186:P186)</f>
        <v>#DIV/0!</v>
      </c>
      <c r="R186" s="11" t="e">
        <f>SQRT(VAR(J186:P186))</f>
        <v>#DIV/0!</v>
      </c>
      <c r="S186" s="11">
        <f>COUNT(J186:P186)</f>
        <v>0</v>
      </c>
      <c r="V186" s="380"/>
      <c r="W186" s="20"/>
      <c r="X186" s="20"/>
      <c r="Y186" s="20"/>
      <c r="Z186" s="20"/>
      <c r="AA186" s="20">
        <f>UL_OH!R29*0.29</f>
        <v>0.29078787508776216</v>
      </c>
      <c r="AB186" s="20"/>
      <c r="AC186" s="20"/>
      <c r="AD186" s="27">
        <f>AVERAGE(W186:AB186)</f>
        <v>0.29078787508776216</v>
      </c>
      <c r="AE186" s="11" t="e">
        <f>SQRT(VAR(W186:AB186))</f>
        <v>#DIV/0!</v>
      </c>
      <c r="AF186" s="11">
        <f>COUNT(W186:AB186)</f>
        <v>1</v>
      </c>
    </row>
    <row r="187" spans="1:32">
      <c r="A187" s="30"/>
      <c r="Q187" s="5"/>
      <c r="V187" s="380"/>
      <c r="AD187" s="5"/>
    </row>
    <row r="188" spans="1:32" ht="38.25">
      <c r="A188" s="30"/>
      <c r="B188" s="3" t="s">
        <v>394</v>
      </c>
      <c r="C188" s="3" t="s">
        <v>452</v>
      </c>
      <c r="D188" s="3" t="s">
        <v>453</v>
      </c>
      <c r="E188" s="3" t="s">
        <v>410</v>
      </c>
      <c r="F188" s="3" t="s">
        <v>47</v>
      </c>
      <c r="H188" s="3" t="s">
        <v>398</v>
      </c>
      <c r="I188" s="17">
        <v>1.6</v>
      </c>
      <c r="Q188" s="5" t="e">
        <f>AVERAGE(J188:P188)</f>
        <v>#DIV/0!</v>
      </c>
      <c r="R188" s="3" t="e">
        <f>SQRT(VAR(J188:P188))</f>
        <v>#DIV/0!</v>
      </c>
      <c r="S188" s="3">
        <f>COUNT(J188:P188)</f>
        <v>0</v>
      </c>
      <c r="V188" s="380"/>
      <c r="AD188" s="5" t="e">
        <f>AVERAGE(W188:AB188)</f>
        <v>#DIV/0!</v>
      </c>
      <c r="AE188" s="3" t="e">
        <f>SQRT(VAR(W188:AB188))</f>
        <v>#DIV/0!</v>
      </c>
      <c r="AF188" s="3">
        <f>COUNT(W188:AB188)</f>
        <v>0</v>
      </c>
    </row>
    <row r="189" spans="1:32" ht="25.5">
      <c r="A189" s="30"/>
      <c r="H189" s="11" t="s">
        <v>399</v>
      </c>
      <c r="I189" s="11">
        <v>4.4999999999999998E-2</v>
      </c>
      <c r="J189" s="20"/>
      <c r="K189" s="20"/>
      <c r="L189" s="20"/>
      <c r="M189" s="20"/>
      <c r="N189" s="20"/>
      <c r="O189" s="20"/>
      <c r="P189" s="20"/>
      <c r="Q189" s="27" t="e">
        <f>AVERAGE(J189:P189)</f>
        <v>#DIV/0!</v>
      </c>
      <c r="R189" s="11" t="e">
        <f>SQRT(VAR(J189:P189))</f>
        <v>#DIV/0!</v>
      </c>
      <c r="S189" s="11">
        <f>COUNT(J189:P189)</f>
        <v>0</v>
      </c>
      <c r="V189" s="380"/>
      <c r="W189" s="20"/>
      <c r="X189" s="20"/>
      <c r="Y189" s="20"/>
      <c r="Z189" s="20"/>
      <c r="AA189" s="20"/>
      <c r="AB189" s="20"/>
      <c r="AC189" s="20"/>
      <c r="AD189" s="27" t="e">
        <f>AVERAGE(W189:AB189)</f>
        <v>#DIV/0!</v>
      </c>
      <c r="AE189" s="11" t="e">
        <f>SQRT(VAR(W189:AB189))</f>
        <v>#DIV/0!</v>
      </c>
      <c r="AF189" s="11">
        <f>COUNT(W189:AB189)</f>
        <v>0</v>
      </c>
    </row>
    <row r="190" spans="1:32">
      <c r="A190" s="198"/>
      <c r="Q190" s="5"/>
      <c r="V190" s="198"/>
      <c r="AD190" s="5"/>
    </row>
    <row r="191" spans="1:32" ht="38.25">
      <c r="A191" s="212"/>
      <c r="B191" s="234" t="s">
        <v>394</v>
      </c>
      <c r="C191" s="234" t="s">
        <v>435</v>
      </c>
      <c r="D191" s="234" t="s">
        <v>451</v>
      </c>
      <c r="E191" s="234" t="s">
        <v>410</v>
      </c>
      <c r="F191" s="234" t="s">
        <v>502</v>
      </c>
      <c r="G191" s="3"/>
      <c r="H191" s="3" t="s">
        <v>398</v>
      </c>
      <c r="I191" s="17">
        <v>1.6</v>
      </c>
      <c r="O191" s="229">
        <f>UL_OH!R71*7.374</f>
        <v>7.4419184210526304</v>
      </c>
      <c r="Q191" s="5">
        <f>AVERAGE(J191:P191)</f>
        <v>7.4419184210526304</v>
      </c>
      <c r="R191" s="3" t="e">
        <f>SQRT(VAR(J191:P191))</f>
        <v>#DIV/0!</v>
      </c>
      <c r="S191" s="3">
        <f>COUNT(J191:P191)</f>
        <v>1</v>
      </c>
      <c r="V191" s="212"/>
      <c r="AA191" s="229">
        <f>UL_OH!R71*7.261</f>
        <v>7.3278776315789464</v>
      </c>
      <c r="AD191" s="5">
        <f>AVERAGE(W191:AB191)</f>
        <v>7.3278776315789464</v>
      </c>
      <c r="AE191" s="3" t="e">
        <f>SQRT(VAR(W191:AB191))</f>
        <v>#DIV/0!</v>
      </c>
      <c r="AF191" s="3">
        <f>COUNT(W191:AB191)</f>
        <v>1</v>
      </c>
    </row>
    <row r="192" spans="1:32" ht="25.5">
      <c r="A192" s="212"/>
      <c r="B192" s="234"/>
      <c r="C192" s="234"/>
      <c r="D192" s="234"/>
      <c r="E192" s="234"/>
      <c r="F192" s="234"/>
      <c r="G192" s="3"/>
      <c r="H192" s="11" t="s">
        <v>399</v>
      </c>
      <c r="I192" s="11">
        <v>4.4999999999999998E-2</v>
      </c>
      <c r="J192" s="20"/>
      <c r="K192" s="20"/>
      <c r="L192" s="20"/>
      <c r="M192" s="20"/>
      <c r="N192" s="20"/>
      <c r="O192" s="230">
        <f>UL_OH!R71*0.334</f>
        <v>0.33707631578947367</v>
      </c>
      <c r="P192" s="20"/>
      <c r="Q192" s="27">
        <f>AVERAGE(J192:P192)</f>
        <v>0.33707631578947367</v>
      </c>
      <c r="R192" s="11" t="e">
        <f>SQRT(VAR(J192:P192))</f>
        <v>#DIV/0!</v>
      </c>
      <c r="S192" s="11">
        <f>COUNT(J192:P192)</f>
        <v>1</v>
      </c>
      <c r="V192" s="212"/>
      <c r="W192" s="20"/>
      <c r="X192" s="20"/>
      <c r="Y192" s="20"/>
      <c r="Z192" s="20"/>
      <c r="AA192" s="230">
        <f>UL_OH!R71*0.283</f>
        <v>0.28560657894736835</v>
      </c>
      <c r="AB192" s="20"/>
      <c r="AC192" s="20"/>
      <c r="AD192" s="27">
        <f>AVERAGE(W192:AB192)</f>
        <v>0.28560657894736835</v>
      </c>
      <c r="AE192" s="11" t="e">
        <f>SQRT(VAR(W192:AB192))</f>
        <v>#DIV/0!</v>
      </c>
      <c r="AF192" s="11">
        <f>COUNT(W192:AB192)</f>
        <v>1</v>
      </c>
    </row>
    <row r="193" spans="1:32" ht="38.25">
      <c r="A193" s="212"/>
      <c r="B193" s="234" t="s">
        <v>394</v>
      </c>
      <c r="C193" s="234" t="s">
        <v>435</v>
      </c>
      <c r="D193" s="234" t="s">
        <v>451</v>
      </c>
      <c r="E193" s="234" t="s">
        <v>410</v>
      </c>
      <c r="F193" s="234" t="s">
        <v>503</v>
      </c>
      <c r="G193" s="3"/>
      <c r="H193" s="3" t="s">
        <v>398</v>
      </c>
      <c r="I193" s="17">
        <v>1.6</v>
      </c>
      <c r="O193" s="229">
        <f>UL_OH!R72*6.637</f>
        <v>6.6591380920613741</v>
      </c>
      <c r="Q193" s="5">
        <f>AVERAGE(J193:P193)</f>
        <v>6.6591380920613741</v>
      </c>
      <c r="R193" s="3" t="e">
        <f>SQRT(VAR(J193:P193))</f>
        <v>#DIV/0!</v>
      </c>
      <c r="S193" s="3">
        <f>COUNT(J193:P193)</f>
        <v>1</v>
      </c>
      <c r="V193" s="212"/>
      <c r="AA193" s="229">
        <f>UL_OH!R72*6.535</f>
        <v>6.5567978652434959</v>
      </c>
      <c r="AD193" s="5">
        <f>AVERAGE(W193:AB193)</f>
        <v>6.5567978652434959</v>
      </c>
      <c r="AE193" s="3" t="e">
        <f>SQRT(VAR(W193:AB193))</f>
        <v>#DIV/0!</v>
      </c>
      <c r="AF193" s="3">
        <f>COUNT(W193:AB193)</f>
        <v>1</v>
      </c>
    </row>
    <row r="194" spans="1:32" ht="25.5">
      <c r="A194" s="212"/>
      <c r="G194" s="3"/>
      <c r="H194" s="11" t="s">
        <v>399</v>
      </c>
      <c r="I194" s="11">
        <v>4.4999999999999998E-2</v>
      </c>
      <c r="J194" s="20"/>
      <c r="K194" s="20"/>
      <c r="L194" s="20"/>
      <c r="M194" s="20"/>
      <c r="N194" s="20"/>
      <c r="O194" s="230">
        <f>UL_OH!R72*0.3</f>
        <v>0.3010006671114076</v>
      </c>
      <c r="P194" s="20"/>
      <c r="Q194" s="27">
        <f>AVERAGE(J194:P194)</f>
        <v>0.3010006671114076</v>
      </c>
      <c r="R194" s="11" t="e">
        <f>SQRT(VAR(J194:P194))</f>
        <v>#DIV/0!</v>
      </c>
      <c r="S194" s="11">
        <f>COUNT(J194:P194)</f>
        <v>1</v>
      </c>
      <c r="V194" s="212"/>
      <c r="W194" s="20"/>
      <c r="X194" s="20"/>
      <c r="Y194" s="20"/>
      <c r="Z194" s="20"/>
      <c r="AA194" s="230">
        <f>UL_OH!R72*0.255</f>
        <v>0.25585056704469644</v>
      </c>
      <c r="AB194" s="20"/>
      <c r="AC194" s="20"/>
      <c r="AD194" s="27">
        <f>AVERAGE(W194:AB194)</f>
        <v>0.25585056704469644</v>
      </c>
      <c r="AE194" s="11" t="e">
        <f>SQRT(VAR(W194:AB194))</f>
        <v>#DIV/0!</v>
      </c>
      <c r="AF194" s="11">
        <f>COUNT(W194:AB194)</f>
        <v>1</v>
      </c>
    </row>
    <row r="195" spans="1:32" ht="38.25">
      <c r="A195" s="212"/>
      <c r="B195" s="234" t="s">
        <v>394</v>
      </c>
      <c r="C195" s="234" t="s">
        <v>528</v>
      </c>
      <c r="D195" s="234" t="s">
        <v>527</v>
      </c>
      <c r="E195" s="234" t="s">
        <v>410</v>
      </c>
      <c r="F195" s="234" t="s">
        <v>44</v>
      </c>
      <c r="G195" s="3"/>
      <c r="H195" s="3" t="s">
        <v>398</v>
      </c>
      <c r="I195" s="17">
        <v>1.6</v>
      </c>
      <c r="N195" s="229">
        <f>UL_OH!R73*2.91</f>
        <v>2.7002756964854906</v>
      </c>
      <c r="Q195" s="5">
        <f>AVERAGE(J195:P195)</f>
        <v>2.7002756964854906</v>
      </c>
      <c r="R195" s="3" t="e">
        <f>SQRT(VAR(J195:P195))</f>
        <v>#DIV/0!</v>
      </c>
      <c r="S195" s="3">
        <f>COUNT(J195:P195)</f>
        <v>1</v>
      </c>
      <c r="V195" s="212"/>
      <c r="AD195" s="5" t="e">
        <f>AVERAGE(W195:AB195)</f>
        <v>#DIV/0!</v>
      </c>
      <c r="AE195" s="3" t="e">
        <f>SQRT(VAR(W195:AB195))</f>
        <v>#DIV/0!</v>
      </c>
      <c r="AF195" s="3">
        <f>COUNT(W195:AB195)</f>
        <v>0</v>
      </c>
    </row>
    <row r="196" spans="1:32" ht="25.5">
      <c r="A196" s="212"/>
      <c r="G196" s="3"/>
      <c r="H196" s="11" t="s">
        <v>399</v>
      </c>
      <c r="I196" s="11">
        <v>4.4999999999999998E-2</v>
      </c>
      <c r="J196" s="20"/>
      <c r="K196" s="20"/>
      <c r="L196" s="20"/>
      <c r="M196" s="20"/>
      <c r="N196" s="230">
        <f>UL_OH!R73*0.181</f>
        <v>0.16795529246181229</v>
      </c>
      <c r="O196" s="20"/>
      <c r="P196" s="20"/>
      <c r="Q196" s="27">
        <f>AVERAGE(J196:P196)</f>
        <v>0.16795529246181229</v>
      </c>
      <c r="R196" s="11" t="e">
        <f>SQRT(VAR(J196:P196))</f>
        <v>#DIV/0!</v>
      </c>
      <c r="S196" s="11">
        <f>COUNT(J196:P196)</f>
        <v>1</v>
      </c>
      <c r="V196" s="291"/>
      <c r="W196" s="20"/>
      <c r="X196" s="20"/>
      <c r="Y196" s="20"/>
      <c r="Z196" s="20"/>
      <c r="AA196" s="20"/>
      <c r="AB196" s="20"/>
      <c r="AC196" s="20"/>
      <c r="AD196" s="27" t="e">
        <f>AVERAGE(W196:AB196)</f>
        <v>#DIV/0!</v>
      </c>
      <c r="AE196" s="11" t="e">
        <f>SQRT(VAR(W196:AB196))</f>
        <v>#DIV/0!</v>
      </c>
      <c r="AF196" s="11">
        <f>COUNT(W196:AB196)</f>
        <v>0</v>
      </c>
    </row>
    <row r="197" spans="1:32">
      <c r="A197" s="291"/>
      <c r="G197" s="3"/>
      <c r="I197" s="2"/>
      <c r="J197" s="18"/>
      <c r="U197" s="4"/>
      <c r="V197" s="291"/>
      <c r="W197" s="18"/>
      <c r="AC197" s="5"/>
    </row>
    <row r="198" spans="1:32" ht="38.25">
      <c r="A198" s="291"/>
      <c r="B198" s="234" t="s">
        <v>394</v>
      </c>
      <c r="C198" s="234" t="s">
        <v>571</v>
      </c>
      <c r="D198" s="234" t="s">
        <v>597</v>
      </c>
      <c r="E198" s="234" t="s">
        <v>596</v>
      </c>
      <c r="F198" s="234" t="s">
        <v>599</v>
      </c>
      <c r="G198" s="234"/>
      <c r="H198" s="3" t="s">
        <v>398</v>
      </c>
      <c r="I198" s="17">
        <v>1.6</v>
      </c>
      <c r="Q198" s="5" t="e">
        <f>AVERAGE(J198:P198)</f>
        <v>#DIV/0!</v>
      </c>
      <c r="R198" s="3" t="e">
        <f>SQRT(VAR(J198:P198))</f>
        <v>#DIV/0!</v>
      </c>
      <c r="S198" s="3">
        <f>COUNT(J198:P198)</f>
        <v>0</v>
      </c>
      <c r="V198" s="291"/>
      <c r="AD198" s="5" t="e">
        <f>AVERAGE(W198:AB198)</f>
        <v>#DIV/0!</v>
      </c>
      <c r="AE198" s="3" t="e">
        <f>SQRT(VAR(W198:AB198))</f>
        <v>#DIV/0!</v>
      </c>
      <c r="AF198" s="3">
        <f>COUNT(W198:AB198)</f>
        <v>0</v>
      </c>
    </row>
    <row r="199" spans="1:32" ht="25.5">
      <c r="A199" s="291"/>
      <c r="G199" s="3"/>
      <c r="H199" s="11" t="s">
        <v>399</v>
      </c>
      <c r="I199" s="11">
        <v>4.4999999999999998E-2</v>
      </c>
      <c r="J199" s="20"/>
      <c r="K199" s="20"/>
      <c r="L199" s="20"/>
      <c r="M199" s="20"/>
      <c r="N199" s="20"/>
      <c r="O199" s="20"/>
      <c r="P199" s="20"/>
      <c r="Q199" s="27" t="e">
        <f>AVERAGE(J199:P199)</f>
        <v>#DIV/0!</v>
      </c>
      <c r="R199" s="11" t="e">
        <f>SQRT(VAR(J199:P199))</f>
        <v>#DIV/0!</v>
      </c>
      <c r="S199" s="11">
        <f>COUNT(J199:P199)</f>
        <v>0</v>
      </c>
      <c r="V199" s="291"/>
      <c r="W199" s="20"/>
      <c r="X199" s="20"/>
      <c r="Y199" s="20"/>
      <c r="Z199" s="20"/>
      <c r="AA199" s="20"/>
      <c r="AB199" s="20"/>
      <c r="AC199" s="20"/>
      <c r="AD199" s="27" t="e">
        <f>AVERAGE(W199:AB199)</f>
        <v>#DIV/0!</v>
      </c>
      <c r="AE199" s="11" t="e">
        <f>SQRT(VAR(W199:AB199))</f>
        <v>#DIV/0!</v>
      </c>
      <c r="AF199" s="11">
        <f>COUNT(W199:AB199)</f>
        <v>0</v>
      </c>
    </row>
    <row r="200" spans="1:32">
      <c r="A200" s="291"/>
      <c r="G200" s="3"/>
      <c r="Q200" s="5"/>
      <c r="V200" s="291"/>
      <c r="AD200" s="5"/>
    </row>
    <row r="201" spans="1:32" ht="38.25">
      <c r="A201" s="291"/>
      <c r="B201" s="234" t="s">
        <v>394</v>
      </c>
      <c r="C201" s="234" t="s">
        <v>571</v>
      </c>
      <c r="D201" s="234" t="s">
        <v>597</v>
      </c>
      <c r="E201" s="234" t="s">
        <v>596</v>
      </c>
      <c r="F201" s="234" t="s">
        <v>44</v>
      </c>
      <c r="G201" s="234"/>
      <c r="H201" s="3" t="s">
        <v>398</v>
      </c>
      <c r="I201" s="17">
        <v>1.6</v>
      </c>
      <c r="Q201" s="5" t="e">
        <f>AVERAGE(J201:P201)</f>
        <v>#DIV/0!</v>
      </c>
      <c r="R201" s="3" t="e">
        <f>SQRT(VAR(J201:P201))</f>
        <v>#DIV/0!</v>
      </c>
      <c r="S201" s="3">
        <f>COUNT(J201:P201)</f>
        <v>0</v>
      </c>
      <c r="V201" s="291"/>
      <c r="AD201" s="5" t="e">
        <f>AVERAGE(W201:AB201)</f>
        <v>#DIV/0!</v>
      </c>
      <c r="AE201" s="3" t="e">
        <f>SQRT(VAR(W201:AB201))</f>
        <v>#DIV/0!</v>
      </c>
      <c r="AF201" s="3">
        <f>COUNT(W201:AB201)</f>
        <v>0</v>
      </c>
    </row>
    <row r="202" spans="1:32" ht="25.5">
      <c r="A202" s="291"/>
      <c r="G202" s="3"/>
      <c r="H202" s="11" t="s">
        <v>399</v>
      </c>
      <c r="I202" s="11">
        <v>4.4999999999999998E-2</v>
      </c>
      <c r="J202" s="20"/>
      <c r="K202" s="20"/>
      <c r="L202" s="20"/>
      <c r="M202" s="20"/>
      <c r="N202" s="20"/>
      <c r="O202" s="20"/>
      <c r="P202" s="20"/>
      <c r="Q202" s="27" t="e">
        <f>AVERAGE(J202:P202)</f>
        <v>#DIV/0!</v>
      </c>
      <c r="R202" s="11" t="e">
        <f>SQRT(VAR(J202:P202))</f>
        <v>#DIV/0!</v>
      </c>
      <c r="S202" s="11">
        <f>COUNT(J202:P202)</f>
        <v>0</v>
      </c>
      <c r="V202" s="291"/>
      <c r="W202" s="20"/>
      <c r="X202" s="20"/>
      <c r="Y202" s="20"/>
      <c r="Z202" s="20"/>
      <c r="AA202" s="20"/>
      <c r="AB202" s="20"/>
      <c r="AC202" s="20"/>
      <c r="AD202" s="27" t="e">
        <f>AVERAGE(W202:AB202)</f>
        <v>#DIV/0!</v>
      </c>
      <c r="AE202" s="11" t="e">
        <f>SQRT(VAR(W202:AB202))</f>
        <v>#DIV/0!</v>
      </c>
      <c r="AF202" s="11">
        <f>COUNT(W202:AB202)</f>
        <v>0</v>
      </c>
    </row>
    <row r="203" spans="1:32">
      <c r="Q203" s="5"/>
      <c r="AD203" s="5"/>
    </row>
    <row r="204" spans="1:32">
      <c r="Q204" s="5"/>
      <c r="AD204" s="5"/>
    </row>
    <row r="205" spans="1:32">
      <c r="Q205" s="5"/>
      <c r="AD205" s="5"/>
    </row>
    <row r="206" spans="1:32">
      <c r="Q206" s="5"/>
      <c r="AD206" s="5"/>
    </row>
    <row r="207" spans="1:32">
      <c r="Q207" s="5"/>
      <c r="AD207" s="5"/>
    </row>
    <row r="208" spans="1:32">
      <c r="Q208" s="5"/>
      <c r="AD208" s="5"/>
    </row>
    <row r="209" spans="17:30">
      <c r="Q209" s="5"/>
      <c r="AD209" s="5"/>
    </row>
    <row r="210" spans="17:30">
      <c r="Q210" s="5"/>
      <c r="AD210" s="5"/>
    </row>
    <row r="211" spans="17:30">
      <c r="Q211" s="5"/>
      <c r="AD211" s="5"/>
    </row>
    <row r="212" spans="17:30">
      <c r="Q212" s="5"/>
      <c r="AD212" s="5"/>
    </row>
    <row r="213" spans="17:30">
      <c r="Q213" s="5"/>
      <c r="AD213" s="5"/>
    </row>
    <row r="214" spans="17:30">
      <c r="Q214" s="5"/>
      <c r="AD214" s="5"/>
    </row>
    <row r="215" spans="17:30">
      <c r="Q215" s="5"/>
      <c r="AD215" s="5"/>
    </row>
    <row r="216" spans="17:30">
      <c r="Q216" s="5"/>
      <c r="AD216" s="5"/>
    </row>
    <row r="217" spans="17:30">
      <c r="Q217" s="5"/>
      <c r="AD217" s="5"/>
    </row>
    <row r="218" spans="17:30">
      <c r="Q218" s="5"/>
      <c r="AD218" s="5"/>
    </row>
    <row r="219" spans="17:30">
      <c r="Q219" s="5"/>
      <c r="AD219" s="5"/>
    </row>
    <row r="220" spans="17:30">
      <c r="Q220" s="5"/>
      <c r="AD220" s="5"/>
    </row>
    <row r="221" spans="17:30">
      <c r="Q221" s="5"/>
      <c r="AD221" s="5"/>
    </row>
    <row r="222" spans="17:30">
      <c r="Q222" s="5"/>
      <c r="AD222" s="5"/>
    </row>
    <row r="223" spans="17:30">
      <c r="Q223" s="5"/>
      <c r="AD223" s="5"/>
    </row>
    <row r="224" spans="17:30">
      <c r="Q224" s="5"/>
      <c r="AD224" s="5"/>
    </row>
    <row r="225" spans="17:30">
      <c r="Q225" s="5"/>
      <c r="AD225" s="5"/>
    </row>
    <row r="226" spans="17:30">
      <c r="Q226" s="5"/>
      <c r="AD226" s="5"/>
    </row>
    <row r="227" spans="17:30">
      <c r="Q227" s="5"/>
      <c r="AD227" s="5"/>
    </row>
    <row r="228" spans="17:30">
      <c r="Q228" s="5"/>
      <c r="AD228" s="5"/>
    </row>
    <row r="229" spans="17:30">
      <c r="Q229" s="5"/>
      <c r="AD229" s="5"/>
    </row>
    <row r="242" spans="1:32" s="2" customFormat="1">
      <c r="A242" s="3"/>
      <c r="B242" s="3"/>
      <c r="C242" s="3"/>
      <c r="D242" s="3"/>
      <c r="E242" s="3"/>
      <c r="F242" s="3"/>
      <c r="G242" s="4"/>
      <c r="H242" s="3"/>
      <c r="I242" s="3"/>
      <c r="Q242" s="3"/>
      <c r="R242" s="3"/>
      <c r="S242" s="3"/>
      <c r="T242" s="3"/>
      <c r="U242" s="3"/>
      <c r="V242" s="3"/>
      <c r="AD242" s="3"/>
      <c r="AE242" s="3"/>
      <c r="AF242" s="3"/>
    </row>
    <row r="243" spans="1:32" s="2" customFormat="1">
      <c r="A243" s="3"/>
      <c r="B243" s="3"/>
      <c r="C243" s="3"/>
      <c r="D243" s="3"/>
      <c r="E243" s="3"/>
      <c r="F243" s="3"/>
      <c r="G243" s="4"/>
      <c r="H243" s="3"/>
      <c r="I243" s="3"/>
      <c r="Q243" s="3"/>
      <c r="R243" s="3"/>
      <c r="S243" s="3"/>
      <c r="T243" s="3"/>
      <c r="U243" s="3"/>
      <c r="V243" s="3"/>
      <c r="AD243" s="3"/>
      <c r="AE243" s="3"/>
      <c r="AF243" s="3"/>
    </row>
    <row r="244" spans="1:32" s="2" customFormat="1">
      <c r="A244" s="3"/>
      <c r="B244" s="3"/>
      <c r="C244" s="3"/>
      <c r="D244" s="3"/>
      <c r="E244" s="3"/>
      <c r="F244" s="3"/>
      <c r="G244" s="4"/>
      <c r="H244" s="3"/>
      <c r="I244" s="3"/>
      <c r="Q244" s="3"/>
      <c r="R244" s="3"/>
      <c r="S244" s="3"/>
      <c r="T244" s="3"/>
      <c r="U244" s="3"/>
      <c r="V244" s="3"/>
      <c r="AD244" s="3"/>
      <c r="AE244" s="3"/>
      <c r="AF244" s="3"/>
    </row>
    <row r="245" spans="1:32" s="2" customFormat="1">
      <c r="A245" s="3"/>
      <c r="B245" s="3"/>
      <c r="C245" s="3"/>
      <c r="D245" s="3"/>
      <c r="E245" s="3"/>
      <c r="F245" s="3"/>
      <c r="G245" s="4"/>
      <c r="H245" s="3"/>
      <c r="I245" s="3"/>
      <c r="Q245" s="3"/>
      <c r="R245" s="3"/>
      <c r="S245" s="3"/>
      <c r="T245" s="3"/>
      <c r="U245" s="3"/>
      <c r="V245" s="3"/>
      <c r="AD245" s="3"/>
      <c r="AE245" s="3"/>
      <c r="AF245" s="3"/>
    </row>
    <row r="246" spans="1:32" s="2" customFormat="1">
      <c r="A246" s="3"/>
      <c r="B246" s="3"/>
      <c r="C246" s="3"/>
      <c r="D246" s="3"/>
      <c r="E246" s="3"/>
      <c r="F246" s="3"/>
      <c r="G246" s="4"/>
      <c r="H246" s="3"/>
      <c r="I246" s="3"/>
      <c r="Q246" s="3"/>
      <c r="R246" s="3"/>
      <c r="S246" s="3"/>
      <c r="T246" s="3"/>
      <c r="U246" s="3"/>
      <c r="V246" s="3"/>
      <c r="AD246" s="3"/>
      <c r="AE246" s="3"/>
      <c r="AF246" s="3"/>
    </row>
    <row r="247" spans="1:32" s="2" customFormat="1">
      <c r="A247" s="3"/>
      <c r="B247" s="3"/>
      <c r="C247" s="3"/>
      <c r="D247" s="3"/>
      <c r="E247" s="3"/>
      <c r="F247" s="3"/>
      <c r="G247" s="4"/>
      <c r="H247" s="3"/>
      <c r="I247" s="3"/>
      <c r="Q247" s="3"/>
      <c r="R247" s="3"/>
      <c r="S247" s="3"/>
      <c r="T247" s="3"/>
      <c r="U247" s="3"/>
      <c r="V247" s="3"/>
      <c r="AD247" s="3"/>
      <c r="AE247" s="3"/>
      <c r="AF247" s="3"/>
    </row>
    <row r="248" spans="1:32" s="2" customFormat="1">
      <c r="A248" s="3"/>
      <c r="B248" s="3"/>
      <c r="C248" s="3"/>
      <c r="D248" s="3"/>
      <c r="E248" s="3"/>
      <c r="F248" s="3"/>
      <c r="G248" s="4"/>
      <c r="H248" s="3"/>
      <c r="I248" s="3"/>
      <c r="Q248" s="3"/>
      <c r="R248" s="3"/>
      <c r="S248" s="3"/>
      <c r="T248" s="3"/>
      <c r="U248" s="3"/>
      <c r="V248" s="3"/>
      <c r="AD248" s="3"/>
      <c r="AE248" s="3"/>
      <c r="AF248" s="3"/>
    </row>
    <row r="249" spans="1:32" s="2" customFormat="1">
      <c r="A249" s="3"/>
      <c r="B249" s="3"/>
      <c r="C249" s="3"/>
      <c r="D249" s="3"/>
      <c r="E249" s="3"/>
      <c r="F249" s="3"/>
      <c r="G249" s="4"/>
      <c r="H249" s="3"/>
      <c r="I249" s="3"/>
      <c r="Q249" s="3"/>
      <c r="R249" s="3"/>
      <c r="S249" s="3"/>
      <c r="T249" s="3"/>
      <c r="U249" s="3"/>
      <c r="V249" s="3"/>
      <c r="AD249" s="3"/>
      <c r="AE249" s="3"/>
      <c r="AF249" s="3"/>
    </row>
    <row r="250" spans="1:32" s="2" customFormat="1">
      <c r="A250" s="3"/>
      <c r="B250" s="3"/>
      <c r="C250" s="3"/>
      <c r="D250" s="3"/>
      <c r="E250" s="3"/>
      <c r="F250" s="3"/>
      <c r="G250" s="4"/>
      <c r="H250" s="3"/>
      <c r="I250" s="3"/>
      <c r="Q250" s="3"/>
      <c r="R250" s="3"/>
      <c r="S250" s="3"/>
      <c r="T250" s="3"/>
      <c r="U250" s="3"/>
      <c r="V250" s="3"/>
      <c r="AD250" s="3"/>
      <c r="AE250" s="3"/>
      <c r="AF250" s="3"/>
    </row>
    <row r="251" spans="1:32" s="2" customFormat="1">
      <c r="A251" s="3"/>
      <c r="B251" s="3"/>
      <c r="C251" s="3"/>
      <c r="D251" s="3"/>
      <c r="E251" s="3"/>
      <c r="F251" s="3"/>
      <c r="G251" s="4"/>
      <c r="H251" s="3"/>
      <c r="I251" s="3"/>
      <c r="Q251" s="3"/>
      <c r="R251" s="3"/>
      <c r="S251" s="3"/>
      <c r="T251" s="3"/>
      <c r="U251" s="3"/>
      <c r="V251" s="3"/>
      <c r="AD251" s="3"/>
      <c r="AE251" s="3"/>
      <c r="AF251" s="3"/>
    </row>
    <row r="252" spans="1:32" s="2" customFormat="1">
      <c r="A252" s="3"/>
      <c r="B252" s="3"/>
      <c r="C252" s="3"/>
      <c r="D252" s="3"/>
      <c r="E252" s="3"/>
      <c r="F252" s="3"/>
      <c r="G252" s="4"/>
      <c r="H252" s="3"/>
      <c r="I252" s="3"/>
      <c r="Q252" s="3"/>
      <c r="R252" s="3"/>
      <c r="S252" s="3"/>
      <c r="T252" s="3"/>
      <c r="U252" s="3"/>
      <c r="V252" s="3"/>
      <c r="AD252" s="3"/>
      <c r="AE252" s="3"/>
      <c r="AF252" s="3"/>
    </row>
    <row r="253" spans="1:32" s="2" customFormat="1">
      <c r="A253" s="3"/>
      <c r="B253" s="3"/>
      <c r="C253" s="3"/>
      <c r="D253" s="3"/>
      <c r="E253" s="3"/>
      <c r="F253" s="3"/>
      <c r="G253" s="4"/>
      <c r="H253" s="3"/>
      <c r="I253" s="3"/>
      <c r="Q253" s="3"/>
      <c r="R253" s="3"/>
      <c r="S253" s="3"/>
      <c r="T253" s="3"/>
      <c r="U253" s="3"/>
      <c r="V253" s="3"/>
      <c r="AD253" s="3"/>
      <c r="AE253" s="3"/>
      <c r="AF253" s="3"/>
    </row>
    <row r="254" spans="1:32" s="2" customFormat="1">
      <c r="A254" s="3"/>
      <c r="B254" s="3"/>
      <c r="C254" s="3"/>
      <c r="D254" s="3"/>
      <c r="E254" s="3"/>
      <c r="F254" s="3"/>
      <c r="G254" s="4"/>
      <c r="H254" s="3"/>
      <c r="I254" s="3"/>
      <c r="Q254" s="3"/>
      <c r="R254" s="3"/>
      <c r="S254" s="3"/>
      <c r="T254" s="3"/>
      <c r="U254" s="3"/>
      <c r="V254" s="3"/>
      <c r="AD254" s="3"/>
      <c r="AE254" s="3"/>
      <c r="AF254" s="3"/>
    </row>
    <row r="255" spans="1:32" s="2" customFormat="1">
      <c r="A255" s="3"/>
      <c r="B255" s="3"/>
      <c r="C255" s="3"/>
      <c r="D255" s="3"/>
      <c r="E255" s="3"/>
      <c r="F255" s="3"/>
      <c r="G255" s="4"/>
      <c r="H255" s="3"/>
      <c r="I255" s="3"/>
      <c r="Q255" s="3"/>
      <c r="R255" s="3"/>
      <c r="S255" s="3"/>
      <c r="T255" s="3"/>
      <c r="U255" s="3"/>
      <c r="V255" s="3"/>
      <c r="AD255" s="3"/>
      <c r="AE255" s="3"/>
      <c r="AF255" s="3"/>
    </row>
    <row r="256" spans="1:32" s="2" customFormat="1">
      <c r="A256" s="3"/>
      <c r="B256" s="3"/>
      <c r="C256" s="3"/>
      <c r="D256" s="3"/>
      <c r="E256" s="3"/>
      <c r="F256" s="3"/>
      <c r="G256" s="4"/>
      <c r="H256" s="3"/>
      <c r="I256" s="3"/>
      <c r="Q256" s="3"/>
      <c r="R256" s="3"/>
      <c r="S256" s="3"/>
      <c r="T256" s="3"/>
      <c r="U256" s="3"/>
      <c r="V256" s="3"/>
      <c r="AD256" s="3"/>
      <c r="AE256" s="3"/>
      <c r="AF256" s="3"/>
    </row>
    <row r="257" spans="1:32" s="2" customFormat="1">
      <c r="A257" s="3"/>
      <c r="B257" s="3"/>
      <c r="C257" s="3"/>
      <c r="D257" s="3"/>
      <c r="E257" s="3"/>
      <c r="F257" s="3"/>
      <c r="G257" s="4"/>
      <c r="H257" s="3"/>
      <c r="I257" s="3"/>
      <c r="Q257" s="3"/>
      <c r="R257" s="3"/>
      <c r="S257" s="3"/>
      <c r="T257" s="3"/>
      <c r="U257" s="3"/>
      <c r="V257" s="3"/>
      <c r="AD257" s="3"/>
      <c r="AE257" s="3"/>
      <c r="AF257" s="3"/>
    </row>
    <row r="258" spans="1:32" s="2" customFormat="1">
      <c r="A258" s="3"/>
      <c r="B258" s="3"/>
      <c r="C258" s="3"/>
      <c r="D258" s="3"/>
      <c r="E258" s="3"/>
      <c r="F258" s="3"/>
      <c r="G258" s="4"/>
      <c r="H258" s="3"/>
      <c r="I258" s="3"/>
      <c r="Q258" s="3"/>
      <c r="R258" s="3"/>
      <c r="S258" s="3"/>
      <c r="T258" s="3"/>
      <c r="U258" s="3"/>
      <c r="V258" s="3"/>
      <c r="AD258" s="3"/>
      <c r="AE258" s="3"/>
      <c r="AF258" s="3"/>
    </row>
    <row r="259" spans="1:32" s="2" customFormat="1">
      <c r="A259" s="3"/>
      <c r="B259" s="3"/>
      <c r="C259" s="3"/>
      <c r="D259" s="3"/>
      <c r="E259" s="3"/>
      <c r="F259" s="3"/>
      <c r="G259" s="4"/>
      <c r="H259" s="3"/>
      <c r="I259" s="3"/>
      <c r="Q259" s="3"/>
      <c r="R259" s="3"/>
      <c r="S259" s="3"/>
      <c r="T259" s="3"/>
      <c r="U259" s="3"/>
      <c r="V259" s="3"/>
      <c r="AD259" s="3"/>
      <c r="AE259" s="3"/>
      <c r="AF259" s="3"/>
    </row>
    <row r="260" spans="1:32" s="2" customFormat="1">
      <c r="A260" s="3"/>
      <c r="B260" s="3"/>
      <c r="C260" s="3"/>
      <c r="D260" s="3"/>
      <c r="E260" s="3"/>
      <c r="F260" s="3"/>
      <c r="G260" s="4"/>
      <c r="H260" s="3"/>
      <c r="I260" s="3"/>
      <c r="Q260" s="3"/>
      <c r="R260" s="3"/>
      <c r="S260" s="3"/>
      <c r="T260" s="3"/>
      <c r="U260" s="3"/>
      <c r="V260" s="3"/>
      <c r="AD260" s="3"/>
      <c r="AE260" s="3"/>
      <c r="AF260" s="3"/>
    </row>
    <row r="261" spans="1:32" s="2" customFormat="1">
      <c r="A261" s="3"/>
      <c r="B261" s="3"/>
      <c r="C261" s="3"/>
      <c r="D261" s="3"/>
      <c r="E261" s="3"/>
      <c r="F261" s="3"/>
      <c r="G261" s="4"/>
      <c r="H261" s="3"/>
      <c r="I261" s="3"/>
      <c r="Q261" s="3"/>
      <c r="R261" s="3"/>
      <c r="S261" s="3"/>
      <c r="T261" s="3"/>
      <c r="U261" s="3"/>
      <c r="V261" s="3"/>
      <c r="AD261" s="3"/>
      <c r="AE261" s="3"/>
      <c r="AF261" s="3"/>
    </row>
    <row r="262" spans="1:32" s="2" customFormat="1">
      <c r="A262" s="3"/>
      <c r="B262" s="3"/>
      <c r="C262" s="3"/>
      <c r="D262" s="3"/>
      <c r="E262" s="3"/>
      <c r="F262" s="3"/>
      <c r="G262" s="4"/>
      <c r="H262" s="3"/>
      <c r="I262" s="3"/>
      <c r="Q262" s="3"/>
      <c r="R262" s="3"/>
      <c r="S262" s="3"/>
      <c r="T262" s="3"/>
      <c r="U262" s="3"/>
      <c r="V262" s="3"/>
      <c r="AD262" s="3"/>
      <c r="AE262" s="3"/>
      <c r="AF262" s="3"/>
    </row>
    <row r="263" spans="1:32" s="2" customFormat="1">
      <c r="A263" s="3"/>
      <c r="B263" s="3"/>
      <c r="C263" s="3"/>
      <c r="D263" s="3"/>
      <c r="E263" s="3"/>
      <c r="F263" s="3"/>
      <c r="G263" s="4"/>
      <c r="H263" s="3"/>
      <c r="I263" s="3"/>
      <c r="Q263" s="3"/>
      <c r="R263" s="3"/>
      <c r="S263" s="3"/>
      <c r="T263" s="3"/>
      <c r="U263" s="3"/>
      <c r="V263" s="3"/>
      <c r="AD263" s="3"/>
      <c r="AE263" s="3"/>
      <c r="AF263" s="3"/>
    </row>
    <row r="264" spans="1:32" s="2" customFormat="1">
      <c r="A264" s="3"/>
      <c r="B264" s="3"/>
      <c r="C264" s="3"/>
      <c r="D264" s="3"/>
      <c r="E264" s="3"/>
      <c r="F264" s="3"/>
      <c r="G264" s="4"/>
      <c r="H264" s="3"/>
      <c r="I264" s="3"/>
      <c r="Q264" s="3"/>
      <c r="R264" s="3"/>
      <c r="S264" s="3"/>
      <c r="T264" s="3"/>
      <c r="U264" s="3"/>
      <c r="V264" s="3"/>
      <c r="AD264" s="3"/>
      <c r="AE264" s="3"/>
      <c r="AF264" s="3"/>
    </row>
    <row r="265" spans="1:32" s="2" customFormat="1">
      <c r="A265" s="3"/>
      <c r="B265" s="3"/>
      <c r="C265" s="3"/>
      <c r="D265" s="3"/>
      <c r="E265" s="3"/>
      <c r="F265" s="3"/>
      <c r="G265" s="4"/>
      <c r="H265" s="3"/>
      <c r="I265" s="3"/>
      <c r="Q265" s="3"/>
      <c r="R265" s="3"/>
      <c r="S265" s="3"/>
      <c r="T265" s="3"/>
      <c r="U265" s="3"/>
      <c r="V265" s="3"/>
      <c r="AD265" s="3"/>
      <c r="AE265" s="3"/>
      <c r="AF265" s="3"/>
    </row>
    <row r="266" spans="1:32" s="2" customFormat="1">
      <c r="A266" s="3"/>
      <c r="B266" s="3"/>
      <c r="C266" s="3"/>
      <c r="D266" s="3"/>
      <c r="E266" s="3"/>
      <c r="F266" s="3"/>
      <c r="G266" s="4"/>
      <c r="H266" s="3"/>
      <c r="I266" s="3"/>
      <c r="Q266" s="3"/>
      <c r="R266" s="3"/>
      <c r="S266" s="3"/>
      <c r="T266" s="3"/>
      <c r="U266" s="3"/>
      <c r="V266" s="3"/>
      <c r="AD266" s="3"/>
      <c r="AE266" s="3"/>
      <c r="AF266" s="3"/>
    </row>
    <row r="267" spans="1:32" s="2" customFormat="1">
      <c r="A267" s="3"/>
      <c r="B267" s="3"/>
      <c r="C267" s="3"/>
      <c r="D267" s="3"/>
      <c r="E267" s="3"/>
      <c r="F267" s="3"/>
      <c r="G267" s="4"/>
      <c r="H267" s="3"/>
      <c r="I267" s="3"/>
      <c r="Q267" s="3"/>
      <c r="R267" s="3"/>
      <c r="S267" s="3"/>
      <c r="T267" s="3"/>
      <c r="U267" s="3"/>
      <c r="V267" s="3"/>
      <c r="AD267" s="3"/>
      <c r="AE267" s="3"/>
      <c r="AF267" s="3"/>
    </row>
    <row r="268" spans="1:32" s="2" customFormat="1">
      <c r="A268" s="3"/>
      <c r="B268" s="3"/>
      <c r="C268" s="3"/>
      <c r="D268" s="3"/>
      <c r="E268" s="3"/>
      <c r="F268" s="3"/>
      <c r="G268" s="4"/>
      <c r="H268" s="3"/>
      <c r="I268" s="3"/>
      <c r="Q268" s="3"/>
      <c r="R268" s="3"/>
      <c r="S268" s="3"/>
      <c r="T268" s="3"/>
      <c r="U268" s="3"/>
      <c r="V268" s="3"/>
      <c r="AD268" s="3"/>
      <c r="AE268" s="3"/>
      <c r="AF268" s="3"/>
    </row>
    <row r="269" spans="1:32" s="2" customFormat="1">
      <c r="A269" s="3"/>
      <c r="B269" s="3"/>
      <c r="C269" s="3"/>
      <c r="D269" s="3"/>
      <c r="E269" s="3"/>
      <c r="F269" s="3"/>
      <c r="G269" s="4"/>
      <c r="H269" s="3"/>
      <c r="I269" s="3"/>
      <c r="Q269" s="3"/>
      <c r="R269" s="3"/>
      <c r="S269" s="3"/>
      <c r="T269" s="3"/>
      <c r="U269" s="3"/>
      <c r="V269" s="3"/>
      <c r="AD269" s="3"/>
      <c r="AE269" s="3"/>
      <c r="AF269" s="3"/>
    </row>
    <row r="270" spans="1:32" s="2" customFormat="1">
      <c r="A270" s="3"/>
      <c r="B270" s="3"/>
      <c r="C270" s="3"/>
      <c r="D270" s="3"/>
      <c r="E270" s="3"/>
      <c r="F270" s="3"/>
      <c r="G270" s="4"/>
      <c r="H270" s="3"/>
      <c r="I270" s="3"/>
      <c r="Q270" s="3"/>
      <c r="R270" s="3"/>
      <c r="S270" s="3"/>
      <c r="T270" s="3"/>
      <c r="U270" s="3"/>
      <c r="V270" s="3"/>
      <c r="AD270" s="3"/>
      <c r="AE270" s="3"/>
      <c r="AF270" s="3"/>
    </row>
    <row r="271" spans="1:32" s="2" customFormat="1">
      <c r="A271" s="3"/>
      <c r="B271" s="3"/>
      <c r="C271" s="3"/>
      <c r="D271" s="3"/>
      <c r="E271" s="3"/>
      <c r="F271" s="3"/>
      <c r="G271" s="4"/>
      <c r="H271" s="3"/>
      <c r="I271" s="3"/>
      <c r="Q271" s="3"/>
      <c r="R271" s="3"/>
      <c r="S271" s="3"/>
      <c r="T271" s="3"/>
      <c r="U271" s="3"/>
      <c r="V271" s="3"/>
      <c r="AD271" s="3"/>
      <c r="AE271" s="3"/>
      <c r="AF271" s="3"/>
    </row>
    <row r="272" spans="1:32" s="2" customFormat="1">
      <c r="A272" s="3"/>
      <c r="B272" s="3"/>
      <c r="C272" s="3"/>
      <c r="D272" s="3"/>
      <c r="E272" s="3"/>
      <c r="F272" s="3"/>
      <c r="G272" s="4"/>
      <c r="H272" s="3"/>
      <c r="I272" s="3"/>
      <c r="Q272" s="3"/>
      <c r="R272" s="3"/>
      <c r="S272" s="3"/>
      <c r="T272" s="3"/>
      <c r="U272" s="3"/>
      <c r="V272" s="3"/>
      <c r="AD272" s="3"/>
      <c r="AE272" s="3"/>
      <c r="AF272" s="3"/>
    </row>
    <row r="273" spans="1:32" s="2" customFormat="1">
      <c r="A273" s="3"/>
      <c r="B273" s="3"/>
      <c r="C273" s="3"/>
      <c r="D273" s="3"/>
      <c r="E273" s="3"/>
      <c r="F273" s="3"/>
      <c r="G273" s="4"/>
      <c r="H273" s="3"/>
      <c r="I273" s="3"/>
      <c r="Q273" s="3"/>
      <c r="R273" s="3"/>
      <c r="S273" s="3"/>
      <c r="T273" s="3"/>
      <c r="U273" s="3"/>
      <c r="V273" s="3"/>
      <c r="AD273" s="3"/>
      <c r="AE273" s="3"/>
      <c r="AF273" s="3"/>
    </row>
    <row r="274" spans="1:32" s="2" customFormat="1">
      <c r="A274" s="3"/>
      <c r="B274" s="3"/>
      <c r="C274" s="3"/>
      <c r="D274" s="3"/>
      <c r="E274" s="3"/>
      <c r="F274" s="3"/>
      <c r="G274" s="4"/>
      <c r="H274" s="3"/>
      <c r="I274" s="3"/>
      <c r="Q274" s="3"/>
      <c r="R274" s="3"/>
      <c r="S274" s="3"/>
      <c r="T274" s="3"/>
      <c r="U274" s="3"/>
      <c r="V274" s="3"/>
      <c r="AD274" s="3"/>
      <c r="AE274" s="3"/>
      <c r="AF274" s="3"/>
    </row>
    <row r="275" spans="1:32" s="2" customFormat="1">
      <c r="A275" s="3"/>
      <c r="B275" s="3"/>
      <c r="C275" s="3"/>
      <c r="D275" s="3"/>
      <c r="E275" s="3"/>
      <c r="F275" s="3"/>
      <c r="G275" s="4"/>
      <c r="H275" s="3"/>
      <c r="I275" s="3"/>
      <c r="Q275" s="3"/>
      <c r="R275" s="3"/>
      <c r="S275" s="3"/>
      <c r="T275" s="3"/>
      <c r="U275" s="3"/>
      <c r="V275" s="3"/>
      <c r="AD275" s="3"/>
      <c r="AE275" s="3"/>
      <c r="AF275" s="3"/>
    </row>
    <row r="276" spans="1:32" s="2" customFormat="1">
      <c r="A276" s="3"/>
      <c r="B276" s="3"/>
      <c r="C276" s="3"/>
      <c r="D276" s="3"/>
      <c r="E276" s="3"/>
      <c r="F276" s="3"/>
      <c r="G276" s="4"/>
      <c r="H276" s="3"/>
      <c r="I276" s="3"/>
      <c r="Q276" s="3"/>
      <c r="R276" s="3"/>
      <c r="S276" s="3"/>
      <c r="T276" s="3"/>
      <c r="U276" s="3"/>
      <c r="V276" s="3"/>
      <c r="AD276" s="3"/>
      <c r="AE276" s="3"/>
      <c r="AF276" s="3"/>
    </row>
    <row r="277" spans="1:32" s="2" customFormat="1">
      <c r="A277" s="3"/>
      <c r="B277" s="3"/>
      <c r="C277" s="3"/>
      <c r="D277" s="3"/>
      <c r="E277" s="3"/>
      <c r="F277" s="3"/>
      <c r="G277" s="4"/>
      <c r="H277" s="3"/>
      <c r="I277" s="3"/>
      <c r="Q277" s="3"/>
      <c r="R277" s="3"/>
      <c r="S277" s="3"/>
      <c r="T277" s="3"/>
      <c r="U277" s="3"/>
      <c r="V277" s="3"/>
      <c r="AD277" s="3"/>
      <c r="AE277" s="3"/>
      <c r="AF277" s="3"/>
    </row>
    <row r="278" spans="1:32" s="2" customFormat="1">
      <c r="A278" s="3"/>
      <c r="B278" s="3"/>
      <c r="C278" s="3"/>
      <c r="D278" s="3"/>
      <c r="E278" s="3"/>
      <c r="F278" s="3"/>
      <c r="G278" s="4"/>
      <c r="H278" s="3"/>
      <c r="I278" s="3"/>
      <c r="Q278" s="3"/>
      <c r="R278" s="3"/>
      <c r="S278" s="3"/>
      <c r="T278" s="3"/>
      <c r="U278" s="3"/>
      <c r="V278" s="3"/>
      <c r="AD278" s="3"/>
      <c r="AE278" s="3"/>
      <c r="AF278" s="3"/>
    </row>
    <row r="279" spans="1:32" s="2" customFormat="1">
      <c r="A279" s="3"/>
      <c r="B279" s="3"/>
      <c r="C279" s="3"/>
      <c r="D279" s="3"/>
      <c r="E279" s="3"/>
      <c r="F279" s="3"/>
      <c r="G279" s="4"/>
      <c r="H279" s="3"/>
      <c r="I279" s="3"/>
      <c r="Q279" s="3"/>
      <c r="R279" s="3"/>
      <c r="S279" s="3"/>
      <c r="T279" s="3"/>
      <c r="U279" s="3"/>
      <c r="V279" s="3"/>
      <c r="AD279" s="3"/>
      <c r="AE279" s="3"/>
      <c r="AF279" s="3"/>
    </row>
    <row r="280" spans="1:32" s="2" customFormat="1">
      <c r="A280" s="3"/>
      <c r="B280" s="3"/>
      <c r="C280" s="3"/>
      <c r="D280" s="3"/>
      <c r="E280" s="3"/>
      <c r="F280" s="3"/>
      <c r="G280" s="4"/>
      <c r="H280" s="3"/>
      <c r="I280" s="3"/>
      <c r="Q280" s="3"/>
      <c r="R280" s="3"/>
      <c r="S280" s="3"/>
      <c r="T280" s="3"/>
      <c r="U280" s="3"/>
      <c r="V280" s="3"/>
      <c r="AD280" s="3"/>
      <c r="AE280" s="3"/>
      <c r="AF280" s="3"/>
    </row>
    <row r="281" spans="1:32" s="2" customFormat="1">
      <c r="A281" s="3"/>
      <c r="B281" s="3"/>
      <c r="C281" s="3"/>
      <c r="D281" s="3"/>
      <c r="E281" s="3"/>
      <c r="F281" s="3"/>
      <c r="G281" s="4"/>
      <c r="H281" s="3"/>
      <c r="I281" s="3"/>
      <c r="Q281" s="3"/>
      <c r="R281" s="3"/>
      <c r="S281" s="3"/>
      <c r="T281" s="3"/>
      <c r="U281" s="3"/>
      <c r="V281" s="3"/>
      <c r="AD281" s="3"/>
      <c r="AE281" s="3"/>
      <c r="AF281" s="3"/>
    </row>
    <row r="282" spans="1:32" s="2" customFormat="1">
      <c r="A282" s="3"/>
      <c r="B282" s="3"/>
      <c r="C282" s="3"/>
      <c r="D282" s="3"/>
      <c r="E282" s="3"/>
      <c r="F282" s="3"/>
      <c r="G282" s="4"/>
      <c r="H282" s="3"/>
      <c r="I282" s="3"/>
      <c r="Q282" s="3"/>
      <c r="R282" s="3"/>
      <c r="S282" s="3"/>
      <c r="T282" s="3"/>
      <c r="U282" s="3"/>
      <c r="V282" s="3"/>
      <c r="AD282" s="3"/>
      <c r="AE282" s="3"/>
      <c r="AF282" s="3"/>
    </row>
    <row r="283" spans="1:32" s="2" customFormat="1">
      <c r="A283" s="3"/>
      <c r="B283" s="3"/>
      <c r="C283" s="3"/>
      <c r="D283" s="3"/>
      <c r="E283" s="3"/>
      <c r="F283" s="3"/>
      <c r="G283" s="4"/>
      <c r="H283" s="3"/>
      <c r="I283" s="3"/>
      <c r="Q283" s="3"/>
      <c r="R283" s="3"/>
      <c r="S283" s="3"/>
      <c r="T283" s="3"/>
      <c r="U283" s="3"/>
      <c r="V283" s="3"/>
      <c r="AD283" s="3"/>
      <c r="AE283" s="3"/>
      <c r="AF283" s="3"/>
    </row>
    <row r="284" spans="1:32" s="2" customFormat="1">
      <c r="A284" s="3"/>
      <c r="B284" s="3"/>
      <c r="C284" s="3"/>
      <c r="D284" s="3"/>
      <c r="E284" s="3"/>
      <c r="F284" s="3"/>
      <c r="G284" s="4"/>
      <c r="H284" s="3"/>
      <c r="I284" s="3"/>
      <c r="Q284" s="3"/>
      <c r="R284" s="3"/>
      <c r="S284" s="3"/>
      <c r="T284" s="3"/>
      <c r="U284" s="3"/>
      <c r="V284" s="3"/>
      <c r="AD284" s="3"/>
      <c r="AE284" s="3"/>
      <c r="AF284" s="3"/>
    </row>
    <row r="285" spans="1:32" s="2" customFormat="1">
      <c r="A285" s="3"/>
      <c r="B285" s="3"/>
      <c r="C285" s="3"/>
      <c r="D285" s="3"/>
      <c r="E285" s="3"/>
      <c r="F285" s="3"/>
      <c r="G285" s="4"/>
      <c r="H285" s="3"/>
      <c r="I285" s="3"/>
      <c r="Q285" s="3"/>
      <c r="R285" s="3"/>
      <c r="S285" s="3"/>
      <c r="T285" s="3"/>
      <c r="U285" s="3"/>
      <c r="V285" s="3"/>
      <c r="AD285" s="3"/>
      <c r="AE285" s="3"/>
      <c r="AF285" s="3"/>
    </row>
    <row r="286" spans="1:32" s="2" customFormat="1">
      <c r="A286" s="3"/>
      <c r="B286" s="3"/>
      <c r="C286" s="3"/>
      <c r="D286" s="3"/>
      <c r="E286" s="3"/>
      <c r="F286" s="3"/>
      <c r="G286" s="4"/>
      <c r="H286" s="3"/>
      <c r="I286" s="3"/>
      <c r="Q286" s="3"/>
      <c r="R286" s="3"/>
      <c r="S286" s="3"/>
      <c r="T286" s="3"/>
      <c r="U286" s="3"/>
      <c r="V286" s="3"/>
      <c r="AD286" s="3"/>
      <c r="AE286" s="3"/>
      <c r="AF286" s="3"/>
    </row>
    <row r="287" spans="1:32" s="2" customFormat="1">
      <c r="A287" s="3"/>
      <c r="B287" s="3"/>
      <c r="C287" s="3"/>
      <c r="D287" s="3"/>
      <c r="E287" s="3"/>
      <c r="F287" s="3"/>
      <c r="G287" s="4"/>
      <c r="H287" s="3"/>
      <c r="I287" s="3"/>
      <c r="Q287" s="3"/>
      <c r="R287" s="3"/>
      <c r="S287" s="3"/>
      <c r="T287" s="3"/>
      <c r="U287" s="3"/>
      <c r="V287" s="3"/>
      <c r="AD287" s="3"/>
      <c r="AE287" s="3"/>
      <c r="AF287" s="3"/>
    </row>
    <row r="288" spans="1:32" s="2" customFormat="1">
      <c r="A288" s="3"/>
      <c r="B288" s="3"/>
      <c r="C288" s="3"/>
      <c r="D288" s="3"/>
      <c r="E288" s="3"/>
      <c r="F288" s="3"/>
      <c r="G288" s="4"/>
      <c r="H288" s="3"/>
      <c r="I288" s="3"/>
      <c r="Q288" s="3"/>
      <c r="R288" s="3"/>
      <c r="S288" s="3"/>
      <c r="T288" s="3"/>
      <c r="U288" s="3"/>
      <c r="V288" s="3"/>
      <c r="AD288" s="3"/>
      <c r="AE288" s="3"/>
      <c r="AF288" s="3"/>
    </row>
    <row r="289" spans="1:32" s="2" customFormat="1">
      <c r="A289" s="3"/>
      <c r="B289" s="3"/>
      <c r="C289" s="3"/>
      <c r="D289" s="3"/>
      <c r="E289" s="3"/>
      <c r="F289" s="3"/>
      <c r="G289" s="4"/>
      <c r="H289" s="3"/>
      <c r="I289" s="3"/>
      <c r="Q289" s="3"/>
      <c r="R289" s="3"/>
      <c r="S289" s="3"/>
      <c r="T289" s="3"/>
      <c r="U289" s="3"/>
      <c r="V289" s="3"/>
      <c r="AD289" s="3"/>
      <c r="AE289" s="3"/>
      <c r="AF289" s="3"/>
    </row>
    <row r="290" spans="1:32" s="2" customFormat="1">
      <c r="A290" s="3"/>
      <c r="B290" s="3"/>
      <c r="C290" s="3"/>
      <c r="D290" s="3"/>
      <c r="E290" s="3"/>
      <c r="F290" s="3"/>
      <c r="G290" s="4"/>
      <c r="H290" s="3"/>
      <c r="I290" s="3"/>
      <c r="Q290" s="3"/>
      <c r="R290" s="3"/>
      <c r="S290" s="3"/>
      <c r="T290" s="3"/>
      <c r="U290" s="3"/>
      <c r="V290" s="3"/>
      <c r="AD290" s="3"/>
      <c r="AE290" s="3"/>
      <c r="AF290" s="3"/>
    </row>
    <row r="291" spans="1:32" s="2" customFormat="1">
      <c r="A291" s="3"/>
      <c r="B291" s="3"/>
      <c r="C291" s="3"/>
      <c r="D291" s="3"/>
      <c r="E291" s="3"/>
      <c r="F291" s="3"/>
      <c r="G291" s="4"/>
      <c r="H291" s="3"/>
      <c r="I291" s="3"/>
      <c r="Q291" s="3"/>
      <c r="R291" s="3"/>
      <c r="S291" s="3"/>
      <c r="T291" s="3"/>
      <c r="U291" s="3"/>
      <c r="V291" s="3"/>
      <c r="AD291" s="3"/>
      <c r="AE291" s="3"/>
      <c r="AF291" s="3"/>
    </row>
    <row r="292" spans="1:32" s="2" customFormat="1">
      <c r="A292" s="3"/>
      <c r="B292" s="3"/>
      <c r="C292" s="3"/>
      <c r="D292" s="3"/>
      <c r="E292" s="3"/>
      <c r="F292" s="3"/>
      <c r="G292" s="4"/>
      <c r="H292" s="3"/>
      <c r="I292" s="3"/>
      <c r="Q292" s="3"/>
      <c r="R292" s="3"/>
      <c r="S292" s="3"/>
      <c r="T292" s="3"/>
      <c r="U292" s="3"/>
      <c r="V292" s="3"/>
      <c r="AD292" s="3"/>
      <c r="AE292" s="3"/>
      <c r="AF292" s="3"/>
    </row>
    <row r="293" spans="1:32" s="2" customFormat="1">
      <c r="A293" s="3"/>
      <c r="B293" s="3"/>
      <c r="C293" s="3"/>
      <c r="D293" s="3"/>
      <c r="E293" s="3"/>
      <c r="F293" s="3"/>
      <c r="G293" s="4"/>
      <c r="H293" s="3"/>
      <c r="I293" s="3"/>
      <c r="Q293" s="3"/>
      <c r="R293" s="3"/>
      <c r="S293" s="3"/>
      <c r="T293" s="3"/>
      <c r="U293" s="3"/>
      <c r="V293" s="3"/>
      <c r="AD293" s="3"/>
      <c r="AE293" s="3"/>
      <c r="AF293" s="3"/>
    </row>
    <row r="294" spans="1:32" s="2" customFormat="1">
      <c r="A294" s="3"/>
      <c r="B294" s="3"/>
      <c r="C294" s="3"/>
      <c r="D294" s="3"/>
      <c r="E294" s="3"/>
      <c r="F294" s="3"/>
      <c r="G294" s="4"/>
      <c r="H294" s="3"/>
      <c r="I294" s="3"/>
      <c r="Q294" s="3"/>
      <c r="R294" s="3"/>
      <c r="S294" s="3"/>
      <c r="T294" s="3"/>
      <c r="U294" s="3"/>
      <c r="V294" s="3"/>
      <c r="AD294" s="3"/>
      <c r="AE294" s="3"/>
      <c r="AF294" s="3"/>
    </row>
    <row r="295" spans="1:32" s="2" customFormat="1">
      <c r="A295" s="3"/>
      <c r="B295" s="3"/>
      <c r="C295" s="3"/>
      <c r="D295" s="3"/>
      <c r="E295" s="3"/>
      <c r="F295" s="3"/>
      <c r="G295" s="4"/>
      <c r="H295" s="3"/>
      <c r="I295" s="3"/>
      <c r="Q295" s="3"/>
      <c r="R295" s="3"/>
      <c r="S295" s="3"/>
      <c r="T295" s="3"/>
      <c r="U295" s="3"/>
      <c r="V295" s="3"/>
      <c r="AD295" s="3"/>
      <c r="AE295" s="3"/>
      <c r="AF295" s="3"/>
    </row>
    <row r="296" spans="1:32" s="2" customFormat="1">
      <c r="A296" s="3"/>
      <c r="B296" s="3"/>
      <c r="C296" s="3"/>
      <c r="D296" s="3"/>
      <c r="E296" s="3"/>
      <c r="F296" s="3"/>
      <c r="G296" s="4"/>
      <c r="H296" s="3"/>
      <c r="I296" s="3"/>
      <c r="Q296" s="3"/>
      <c r="R296" s="3"/>
      <c r="S296" s="3"/>
      <c r="T296" s="3"/>
      <c r="U296" s="3"/>
      <c r="V296" s="3"/>
      <c r="AD296" s="3"/>
      <c r="AE296" s="3"/>
      <c r="AF296" s="3"/>
    </row>
    <row r="297" spans="1:32" s="2" customFormat="1">
      <c r="A297" s="3"/>
      <c r="B297" s="3"/>
      <c r="C297" s="3"/>
      <c r="D297" s="3"/>
      <c r="E297" s="3"/>
      <c r="F297" s="3"/>
      <c r="G297" s="4"/>
      <c r="H297" s="3"/>
      <c r="I297" s="3"/>
      <c r="Q297" s="3"/>
      <c r="R297" s="3"/>
      <c r="S297" s="3"/>
      <c r="T297" s="3"/>
      <c r="U297" s="3"/>
      <c r="V297" s="3"/>
      <c r="AD297" s="3"/>
      <c r="AE297" s="3"/>
      <c r="AF297" s="3"/>
    </row>
    <row r="298" spans="1:32" s="2" customFormat="1">
      <c r="A298" s="3"/>
      <c r="B298" s="3"/>
      <c r="C298" s="3"/>
      <c r="D298" s="3"/>
      <c r="E298" s="3"/>
      <c r="F298" s="3"/>
      <c r="G298" s="4"/>
      <c r="H298" s="3"/>
      <c r="I298" s="3"/>
      <c r="Q298" s="3"/>
      <c r="R298" s="3"/>
      <c r="S298" s="3"/>
      <c r="T298" s="3"/>
      <c r="U298" s="3"/>
      <c r="V298" s="3"/>
      <c r="AD298" s="3"/>
      <c r="AE298" s="3"/>
      <c r="AF298" s="3"/>
    </row>
    <row r="299" spans="1:32" s="2" customFormat="1">
      <c r="A299" s="3"/>
      <c r="B299" s="3"/>
      <c r="C299" s="3"/>
      <c r="D299" s="3"/>
      <c r="E299" s="3"/>
      <c r="F299" s="3"/>
      <c r="G299" s="4"/>
      <c r="H299" s="3"/>
      <c r="I299" s="3"/>
      <c r="Q299" s="3"/>
      <c r="R299" s="3"/>
      <c r="S299" s="3"/>
      <c r="T299" s="3"/>
      <c r="U299" s="3"/>
      <c r="V299" s="3"/>
      <c r="AD299" s="3"/>
      <c r="AE299" s="3"/>
      <c r="AF299" s="3"/>
    </row>
    <row r="300" spans="1:32" s="2" customFormat="1">
      <c r="A300" s="3"/>
      <c r="B300" s="3"/>
      <c r="C300" s="3"/>
      <c r="D300" s="3"/>
      <c r="E300" s="3"/>
      <c r="F300" s="3"/>
      <c r="G300" s="4"/>
      <c r="H300" s="3"/>
      <c r="I300" s="3"/>
      <c r="Q300" s="3"/>
      <c r="R300" s="3"/>
      <c r="S300" s="3"/>
      <c r="T300" s="3"/>
      <c r="U300" s="3"/>
      <c r="V300" s="3"/>
      <c r="AD300" s="3"/>
      <c r="AE300" s="3"/>
      <c r="AF300" s="3"/>
    </row>
    <row r="301" spans="1:32" s="2" customFormat="1">
      <c r="A301" s="3"/>
      <c r="B301" s="3"/>
      <c r="C301" s="3"/>
      <c r="D301" s="3"/>
      <c r="E301" s="3"/>
      <c r="F301" s="3"/>
      <c r="G301" s="4"/>
      <c r="H301" s="3"/>
      <c r="I301" s="3"/>
      <c r="Q301" s="3"/>
      <c r="R301" s="3"/>
      <c r="S301" s="3"/>
      <c r="T301" s="3"/>
      <c r="U301" s="3"/>
      <c r="V301" s="3"/>
      <c r="AD301" s="3"/>
      <c r="AE301" s="3"/>
      <c r="AF301" s="3"/>
    </row>
    <row r="302" spans="1:32" s="2" customFormat="1">
      <c r="A302" s="3"/>
      <c r="B302" s="3"/>
      <c r="C302" s="3"/>
      <c r="D302" s="3"/>
      <c r="E302" s="3"/>
      <c r="F302" s="3"/>
      <c r="G302" s="4"/>
      <c r="H302" s="3"/>
      <c r="I302" s="3"/>
      <c r="Q302" s="3"/>
      <c r="R302" s="3"/>
      <c r="S302" s="3"/>
      <c r="T302" s="3"/>
      <c r="U302" s="3"/>
      <c r="V302" s="3"/>
      <c r="AD302" s="3"/>
      <c r="AE302" s="3"/>
      <c r="AF302" s="3"/>
    </row>
    <row r="303" spans="1:32" s="2" customFormat="1">
      <c r="A303" s="3"/>
      <c r="B303" s="3"/>
      <c r="C303" s="3"/>
      <c r="D303" s="3"/>
      <c r="E303" s="3"/>
      <c r="F303" s="3"/>
      <c r="G303" s="4"/>
      <c r="H303" s="3"/>
      <c r="I303" s="3"/>
      <c r="Q303" s="3"/>
      <c r="R303" s="3"/>
      <c r="S303" s="3"/>
      <c r="T303" s="3"/>
      <c r="U303" s="3"/>
      <c r="V303" s="3"/>
      <c r="AD303" s="3"/>
      <c r="AE303" s="3"/>
      <c r="AF303" s="3"/>
    </row>
    <row r="304" spans="1:32" s="2" customFormat="1">
      <c r="A304" s="3"/>
      <c r="B304" s="3"/>
      <c r="C304" s="3"/>
      <c r="D304" s="3"/>
      <c r="E304" s="3"/>
      <c r="F304" s="3"/>
      <c r="G304" s="4"/>
      <c r="H304" s="3"/>
      <c r="I304" s="3"/>
      <c r="Q304" s="3"/>
      <c r="R304" s="3"/>
      <c r="S304" s="3"/>
      <c r="T304" s="3"/>
      <c r="U304" s="3"/>
      <c r="V304" s="3"/>
      <c r="AD304" s="3"/>
      <c r="AE304" s="3"/>
      <c r="AF304" s="3"/>
    </row>
    <row r="305" spans="1:32" s="2" customFormat="1">
      <c r="A305" s="3"/>
      <c r="B305" s="3"/>
      <c r="C305" s="3"/>
      <c r="D305" s="3"/>
      <c r="E305" s="3"/>
      <c r="F305" s="3"/>
      <c r="G305" s="4"/>
      <c r="H305" s="3"/>
      <c r="I305" s="3"/>
      <c r="Q305" s="3"/>
      <c r="R305" s="3"/>
      <c r="S305" s="3"/>
      <c r="T305" s="3"/>
      <c r="U305" s="3"/>
      <c r="V305" s="3"/>
      <c r="AD305" s="3"/>
      <c r="AE305" s="3"/>
      <c r="AF305" s="3"/>
    </row>
    <row r="306" spans="1:32" s="2" customFormat="1">
      <c r="A306" s="3"/>
      <c r="B306" s="3"/>
      <c r="C306" s="3"/>
      <c r="D306" s="3"/>
      <c r="E306" s="3"/>
      <c r="F306" s="3"/>
      <c r="G306" s="4"/>
      <c r="H306" s="3"/>
      <c r="I306" s="3"/>
      <c r="Q306" s="3"/>
      <c r="R306" s="3"/>
      <c r="S306" s="3"/>
      <c r="T306" s="3"/>
      <c r="U306" s="3"/>
      <c r="V306" s="3"/>
      <c r="AD306" s="3"/>
      <c r="AE306" s="3"/>
      <c r="AF306" s="3"/>
    </row>
    <row r="307" spans="1:32" s="2" customFormat="1">
      <c r="A307" s="3"/>
      <c r="B307" s="3"/>
      <c r="C307" s="3"/>
      <c r="D307" s="3"/>
      <c r="E307" s="3"/>
      <c r="F307" s="3"/>
      <c r="G307" s="4"/>
      <c r="H307" s="3"/>
      <c r="I307" s="3"/>
      <c r="Q307" s="3"/>
      <c r="R307" s="3"/>
      <c r="S307" s="3"/>
      <c r="T307" s="3"/>
      <c r="U307" s="3"/>
      <c r="V307" s="3"/>
      <c r="AD307" s="3"/>
      <c r="AE307" s="3"/>
      <c r="AF307" s="3"/>
    </row>
    <row r="308" spans="1:32" s="2" customFormat="1">
      <c r="A308" s="3"/>
      <c r="B308" s="3"/>
      <c r="C308" s="3"/>
      <c r="D308" s="3"/>
      <c r="E308" s="3"/>
      <c r="F308" s="3"/>
      <c r="G308" s="4"/>
      <c r="H308" s="3"/>
      <c r="I308" s="3"/>
      <c r="Q308" s="3"/>
      <c r="R308" s="3"/>
      <c r="S308" s="3"/>
      <c r="T308" s="3"/>
      <c r="U308" s="3"/>
      <c r="V308" s="3"/>
      <c r="AD308" s="3"/>
      <c r="AE308" s="3"/>
      <c r="AF308" s="3"/>
    </row>
    <row r="309" spans="1:32" s="2" customFormat="1">
      <c r="A309" s="3"/>
      <c r="B309" s="3"/>
      <c r="C309" s="3"/>
      <c r="D309" s="3"/>
      <c r="E309" s="3"/>
      <c r="F309" s="3"/>
      <c r="G309" s="4"/>
      <c r="H309" s="3"/>
      <c r="I309" s="3"/>
      <c r="Q309" s="3"/>
      <c r="R309" s="3"/>
      <c r="S309" s="3"/>
      <c r="T309" s="3"/>
      <c r="U309" s="3"/>
      <c r="V309" s="3"/>
      <c r="AD309" s="3"/>
      <c r="AE309" s="3"/>
      <c r="AF309" s="3"/>
    </row>
    <row r="310" spans="1:32" s="2" customFormat="1">
      <c r="A310" s="3"/>
      <c r="B310" s="3"/>
      <c r="C310" s="3"/>
      <c r="D310" s="3"/>
      <c r="E310" s="3"/>
      <c r="F310" s="3"/>
      <c r="G310" s="4"/>
      <c r="H310" s="3"/>
      <c r="I310" s="3"/>
      <c r="Q310" s="3"/>
      <c r="R310" s="3"/>
      <c r="S310" s="3"/>
      <c r="T310" s="3"/>
      <c r="U310" s="3"/>
      <c r="V310" s="3"/>
      <c r="AD310" s="3"/>
      <c r="AE310" s="3"/>
      <c r="AF310" s="3"/>
    </row>
    <row r="311" spans="1:32" s="2" customFormat="1">
      <c r="A311" s="3"/>
      <c r="B311" s="3"/>
      <c r="C311" s="3"/>
      <c r="D311" s="3"/>
      <c r="E311" s="3"/>
      <c r="F311" s="3"/>
      <c r="G311" s="4"/>
      <c r="H311" s="3"/>
      <c r="I311" s="3"/>
      <c r="Q311" s="3"/>
      <c r="R311" s="3"/>
      <c r="S311" s="3"/>
      <c r="T311" s="3"/>
      <c r="U311" s="3"/>
      <c r="V311" s="3"/>
      <c r="AD311" s="3"/>
      <c r="AE311" s="3"/>
      <c r="AF311" s="3"/>
    </row>
    <row r="312" spans="1:32" s="2" customFormat="1">
      <c r="A312" s="3"/>
      <c r="B312" s="3"/>
      <c r="C312" s="3"/>
      <c r="D312" s="3"/>
      <c r="E312" s="3"/>
      <c r="F312" s="3"/>
      <c r="G312" s="4"/>
      <c r="H312" s="3"/>
      <c r="I312" s="3"/>
      <c r="Q312" s="3"/>
      <c r="R312" s="3"/>
      <c r="S312" s="3"/>
      <c r="T312" s="3"/>
      <c r="U312" s="3"/>
      <c r="V312" s="3"/>
      <c r="AD312" s="3"/>
      <c r="AE312" s="3"/>
      <c r="AF312" s="3"/>
    </row>
    <row r="313" spans="1:32" s="2" customFormat="1">
      <c r="A313" s="3"/>
      <c r="B313" s="3"/>
      <c r="C313" s="3"/>
      <c r="D313" s="3"/>
      <c r="E313" s="3"/>
      <c r="F313" s="3"/>
      <c r="G313" s="4"/>
      <c r="H313" s="3"/>
      <c r="I313" s="3"/>
      <c r="Q313" s="3"/>
      <c r="R313" s="3"/>
      <c r="S313" s="3"/>
      <c r="T313" s="3"/>
      <c r="U313" s="3"/>
      <c r="V313" s="3"/>
      <c r="AD313" s="3"/>
      <c r="AE313" s="3"/>
      <c r="AF313" s="3"/>
    </row>
    <row r="314" spans="1:32" s="2" customFormat="1">
      <c r="A314" s="3"/>
      <c r="B314" s="3"/>
      <c r="C314" s="3"/>
      <c r="D314" s="3"/>
      <c r="E314" s="3"/>
      <c r="F314" s="3"/>
      <c r="G314" s="4"/>
      <c r="H314" s="3"/>
      <c r="I314" s="3"/>
      <c r="Q314" s="3"/>
      <c r="R314" s="3"/>
      <c r="S314" s="3"/>
      <c r="T314" s="3"/>
      <c r="U314" s="3"/>
      <c r="V314" s="3"/>
      <c r="AD314" s="3"/>
      <c r="AE314" s="3"/>
      <c r="AF314" s="3"/>
    </row>
    <row r="315" spans="1:32" s="2" customFormat="1">
      <c r="A315" s="3"/>
      <c r="B315" s="3"/>
      <c r="C315" s="3"/>
      <c r="D315" s="3"/>
      <c r="E315" s="3"/>
      <c r="F315" s="3"/>
      <c r="G315" s="4"/>
      <c r="H315" s="3"/>
      <c r="I315" s="3"/>
      <c r="Q315" s="3"/>
      <c r="R315" s="3"/>
      <c r="S315" s="3"/>
      <c r="T315" s="3"/>
      <c r="U315" s="3"/>
      <c r="V315" s="3"/>
      <c r="AD315" s="3"/>
      <c r="AE315" s="3"/>
      <c r="AF315" s="3"/>
    </row>
    <row r="316" spans="1:32" s="2" customFormat="1">
      <c r="A316" s="3"/>
      <c r="B316" s="3"/>
      <c r="C316" s="3"/>
      <c r="D316" s="3"/>
      <c r="E316" s="3"/>
      <c r="F316" s="3"/>
      <c r="G316" s="4"/>
      <c r="H316" s="3"/>
      <c r="I316" s="3"/>
      <c r="Q316" s="3"/>
      <c r="R316" s="3"/>
      <c r="S316" s="3"/>
      <c r="T316" s="3"/>
      <c r="U316" s="3"/>
      <c r="V316" s="3"/>
      <c r="AD316" s="3"/>
      <c r="AE316" s="3"/>
      <c r="AF316" s="3"/>
    </row>
    <row r="317" spans="1:32" s="2" customFormat="1">
      <c r="A317" s="3"/>
      <c r="B317" s="3"/>
      <c r="C317" s="3"/>
      <c r="D317" s="3"/>
      <c r="E317" s="3"/>
      <c r="F317" s="3"/>
      <c r="G317" s="4"/>
      <c r="H317" s="3"/>
      <c r="I317" s="3"/>
      <c r="Q317" s="3"/>
      <c r="R317" s="3"/>
      <c r="S317" s="3"/>
      <c r="T317" s="3"/>
      <c r="U317" s="3"/>
      <c r="V317" s="3"/>
      <c r="AD317" s="3"/>
      <c r="AE317" s="3"/>
      <c r="AF317" s="3"/>
    </row>
    <row r="318" spans="1:32" s="2" customFormat="1">
      <c r="A318" s="3"/>
      <c r="B318" s="3"/>
      <c r="C318" s="3"/>
      <c r="D318" s="3"/>
      <c r="E318" s="3"/>
      <c r="F318" s="3"/>
      <c r="G318" s="4"/>
      <c r="H318" s="3"/>
      <c r="I318" s="3"/>
      <c r="Q318" s="3"/>
      <c r="R318" s="3"/>
      <c r="S318" s="3"/>
      <c r="T318" s="3"/>
      <c r="U318" s="3"/>
      <c r="V318" s="3"/>
      <c r="AD318" s="3"/>
      <c r="AE318" s="3"/>
      <c r="AF318" s="3"/>
    </row>
    <row r="319" spans="1:32" s="2" customFormat="1">
      <c r="A319" s="3"/>
      <c r="B319" s="3"/>
      <c r="C319" s="3"/>
      <c r="D319" s="3"/>
      <c r="E319" s="3"/>
      <c r="F319" s="3"/>
      <c r="G319" s="4"/>
      <c r="H319" s="3"/>
      <c r="I319" s="3"/>
      <c r="Q319" s="3"/>
      <c r="R319" s="3"/>
      <c r="S319" s="3"/>
      <c r="T319" s="3"/>
      <c r="U319" s="3"/>
      <c r="V319" s="3"/>
      <c r="AD319" s="3"/>
      <c r="AE319" s="3"/>
      <c r="AF319" s="3"/>
    </row>
    <row r="320" spans="1:32" s="2" customFormat="1">
      <c r="A320" s="3"/>
      <c r="B320" s="3"/>
      <c r="C320" s="3"/>
      <c r="D320" s="3"/>
      <c r="E320" s="3"/>
      <c r="F320" s="3"/>
      <c r="G320" s="4"/>
      <c r="H320" s="3"/>
      <c r="I320" s="3"/>
      <c r="Q320" s="3"/>
      <c r="R320" s="3"/>
      <c r="S320" s="3"/>
      <c r="T320" s="3"/>
      <c r="U320" s="3"/>
      <c r="V320" s="3"/>
      <c r="AD320" s="3"/>
      <c r="AE320" s="3"/>
      <c r="AF320" s="3"/>
    </row>
    <row r="321" spans="1:32" s="2" customFormat="1">
      <c r="A321" s="3"/>
      <c r="B321" s="3"/>
      <c r="C321" s="3"/>
      <c r="D321" s="3"/>
      <c r="E321" s="3"/>
      <c r="F321" s="3"/>
      <c r="G321" s="4"/>
      <c r="H321" s="3"/>
      <c r="I321" s="3"/>
      <c r="Q321" s="3"/>
      <c r="R321" s="3"/>
      <c r="S321" s="3"/>
      <c r="T321" s="3"/>
      <c r="U321" s="3"/>
      <c r="V321" s="3"/>
      <c r="AD321" s="3"/>
      <c r="AE321" s="3"/>
      <c r="AF321" s="3"/>
    </row>
    <row r="322" spans="1:32" s="2" customFormat="1">
      <c r="A322" s="3"/>
      <c r="B322" s="3"/>
      <c r="C322" s="3"/>
      <c r="D322" s="3"/>
      <c r="E322" s="3"/>
      <c r="F322" s="3"/>
      <c r="G322" s="4"/>
      <c r="H322" s="3"/>
      <c r="I322" s="3"/>
      <c r="Q322" s="3"/>
      <c r="R322" s="3"/>
      <c r="S322" s="3"/>
      <c r="T322" s="3"/>
      <c r="U322" s="3"/>
      <c r="V322" s="3"/>
      <c r="AD322" s="3"/>
      <c r="AE322" s="3"/>
      <c r="AF322" s="3"/>
    </row>
    <row r="323" spans="1:32" s="2" customFormat="1">
      <c r="A323" s="3"/>
      <c r="B323" s="3"/>
      <c r="C323" s="3"/>
      <c r="D323" s="3"/>
      <c r="E323" s="3"/>
      <c r="F323" s="3"/>
      <c r="G323" s="4"/>
      <c r="H323" s="3"/>
      <c r="I323" s="3"/>
      <c r="Q323" s="3"/>
      <c r="R323" s="3"/>
      <c r="S323" s="3"/>
      <c r="T323" s="3"/>
      <c r="U323" s="3"/>
      <c r="V323" s="3"/>
      <c r="AD323" s="3"/>
      <c r="AE323" s="3"/>
      <c r="AF323" s="3"/>
    </row>
    <row r="324" spans="1:32" s="2" customFormat="1">
      <c r="A324" s="3"/>
      <c r="B324" s="3"/>
      <c r="C324" s="3"/>
      <c r="D324" s="3"/>
      <c r="E324" s="3"/>
      <c r="F324" s="3"/>
      <c r="G324" s="4"/>
      <c r="H324" s="3"/>
      <c r="I324" s="3"/>
      <c r="Q324" s="3"/>
      <c r="R324" s="3"/>
      <c r="S324" s="3"/>
      <c r="T324" s="3"/>
      <c r="U324" s="3"/>
      <c r="V324" s="3"/>
      <c r="AD324" s="3"/>
      <c r="AE324" s="3"/>
      <c r="AF324" s="3"/>
    </row>
    <row r="325" spans="1:32" s="2" customFormat="1">
      <c r="A325" s="3"/>
      <c r="B325" s="3"/>
      <c r="C325" s="3"/>
      <c r="D325" s="3"/>
      <c r="E325" s="3"/>
      <c r="F325" s="3"/>
      <c r="G325" s="4"/>
      <c r="H325" s="3"/>
      <c r="I325" s="3"/>
      <c r="Q325" s="3"/>
      <c r="R325" s="3"/>
      <c r="S325" s="3"/>
      <c r="T325" s="3"/>
      <c r="U325" s="3"/>
      <c r="V325" s="3"/>
      <c r="AD325" s="3"/>
      <c r="AE325" s="3"/>
      <c r="AF325" s="3"/>
    </row>
    <row r="326" spans="1:32" s="2" customFormat="1">
      <c r="A326" s="3"/>
      <c r="B326" s="3"/>
      <c r="C326" s="3"/>
      <c r="D326" s="3"/>
      <c r="E326" s="3"/>
      <c r="F326" s="3"/>
      <c r="G326" s="4"/>
      <c r="H326" s="3"/>
      <c r="I326" s="3"/>
      <c r="Q326" s="3"/>
      <c r="R326" s="3"/>
      <c r="S326" s="3"/>
      <c r="T326" s="3"/>
      <c r="U326" s="3"/>
      <c r="V326" s="3"/>
      <c r="AD326" s="3"/>
      <c r="AE326" s="3"/>
      <c r="AF326" s="3"/>
    </row>
    <row r="327" spans="1:32" s="2" customFormat="1">
      <c r="A327" s="3"/>
      <c r="B327" s="3"/>
      <c r="C327" s="3"/>
      <c r="D327" s="3"/>
      <c r="E327" s="3"/>
      <c r="F327" s="3"/>
      <c r="G327" s="4"/>
      <c r="H327" s="3"/>
      <c r="I327" s="3"/>
      <c r="Q327" s="3"/>
      <c r="R327" s="3"/>
      <c r="S327" s="3"/>
      <c r="T327" s="3"/>
      <c r="U327" s="3"/>
      <c r="V327" s="3"/>
      <c r="AD327" s="3"/>
      <c r="AE327" s="3"/>
      <c r="AF327" s="3"/>
    </row>
    <row r="328" spans="1:32" s="2" customFormat="1">
      <c r="A328" s="3"/>
      <c r="B328" s="3"/>
      <c r="C328" s="3"/>
      <c r="D328" s="3"/>
      <c r="E328" s="3"/>
      <c r="F328" s="3"/>
      <c r="G328" s="4"/>
      <c r="H328" s="3"/>
      <c r="I328" s="3"/>
      <c r="Q328" s="3"/>
      <c r="R328" s="3"/>
      <c r="S328" s="3"/>
      <c r="T328" s="3"/>
      <c r="U328" s="3"/>
      <c r="V328" s="3"/>
      <c r="AD328" s="3"/>
      <c r="AE328" s="3"/>
      <c r="AF328" s="3"/>
    </row>
    <row r="329" spans="1:32" s="2" customFormat="1">
      <c r="A329" s="3"/>
      <c r="B329" s="3"/>
      <c r="C329" s="3"/>
      <c r="D329" s="3"/>
      <c r="E329" s="3"/>
      <c r="F329" s="3"/>
      <c r="G329" s="4"/>
      <c r="H329" s="3"/>
      <c r="I329" s="3"/>
      <c r="Q329" s="3"/>
      <c r="R329" s="3"/>
      <c r="S329" s="3"/>
      <c r="T329" s="3"/>
      <c r="U329" s="3"/>
      <c r="V329" s="3"/>
      <c r="AD329" s="3"/>
      <c r="AE329" s="3"/>
      <c r="AF329" s="3"/>
    </row>
    <row r="330" spans="1:32" s="2" customFormat="1">
      <c r="A330" s="3"/>
      <c r="B330" s="3"/>
      <c r="C330" s="3"/>
      <c r="D330" s="3"/>
      <c r="E330" s="3"/>
      <c r="F330" s="3"/>
      <c r="G330" s="4"/>
      <c r="H330" s="3"/>
      <c r="I330" s="3"/>
      <c r="Q330" s="3"/>
      <c r="R330" s="3"/>
      <c r="S330" s="3"/>
      <c r="T330" s="3"/>
      <c r="U330" s="3"/>
      <c r="V330" s="3"/>
      <c r="AD330" s="3"/>
      <c r="AE330" s="3"/>
      <c r="AF330" s="3"/>
    </row>
    <row r="331" spans="1:32" s="2" customFormat="1">
      <c r="A331" s="3"/>
      <c r="B331" s="3"/>
      <c r="C331" s="3"/>
      <c r="D331" s="3"/>
      <c r="E331" s="3"/>
      <c r="F331" s="3"/>
      <c r="G331" s="4"/>
      <c r="H331" s="3"/>
      <c r="I331" s="3"/>
      <c r="Q331" s="3"/>
      <c r="R331" s="3"/>
      <c r="S331" s="3"/>
      <c r="T331" s="3"/>
      <c r="U331" s="3"/>
      <c r="V331" s="3"/>
      <c r="AD331" s="3"/>
      <c r="AE331" s="3"/>
      <c r="AF331" s="3"/>
    </row>
    <row r="332" spans="1:32" s="2" customFormat="1">
      <c r="A332" s="3"/>
      <c r="B332" s="3"/>
      <c r="C332" s="3"/>
      <c r="D332" s="3"/>
      <c r="E332" s="3"/>
      <c r="F332" s="3"/>
      <c r="G332" s="4"/>
      <c r="H332" s="3"/>
      <c r="I332" s="3"/>
      <c r="Q332" s="3"/>
      <c r="R332" s="3"/>
      <c r="S332" s="3"/>
      <c r="T332" s="3"/>
      <c r="U332" s="3"/>
      <c r="V332" s="3"/>
      <c r="AD332" s="3"/>
      <c r="AE332" s="3"/>
      <c r="AF332" s="3"/>
    </row>
    <row r="333" spans="1:32" s="2" customFormat="1">
      <c r="A333" s="3"/>
      <c r="B333" s="3"/>
      <c r="C333" s="3"/>
      <c r="D333" s="3"/>
      <c r="E333" s="3"/>
      <c r="F333" s="3"/>
      <c r="G333" s="4"/>
      <c r="H333" s="3"/>
      <c r="I333" s="3"/>
      <c r="Q333" s="3"/>
      <c r="R333" s="3"/>
      <c r="S333" s="3"/>
      <c r="T333" s="3"/>
      <c r="U333" s="3"/>
      <c r="V333" s="3"/>
      <c r="AD333" s="3"/>
      <c r="AE333" s="3"/>
      <c r="AF333" s="3"/>
    </row>
    <row r="334" spans="1:32" s="2" customFormat="1">
      <c r="A334" s="3"/>
      <c r="B334" s="3"/>
      <c r="C334" s="3"/>
      <c r="D334" s="3"/>
      <c r="E334" s="3"/>
      <c r="F334" s="3"/>
      <c r="G334" s="4"/>
      <c r="H334" s="3"/>
      <c r="I334" s="3"/>
      <c r="Q334" s="3"/>
      <c r="R334" s="3"/>
      <c r="S334" s="3"/>
      <c r="T334" s="3"/>
      <c r="U334" s="3"/>
      <c r="V334" s="3"/>
      <c r="AD334" s="3"/>
      <c r="AE334" s="3"/>
      <c r="AF334" s="3"/>
    </row>
    <row r="335" spans="1:32" s="2" customFormat="1">
      <c r="A335" s="3"/>
      <c r="B335" s="3"/>
      <c r="C335" s="3"/>
      <c r="D335" s="3"/>
      <c r="E335" s="3"/>
      <c r="F335" s="3"/>
      <c r="G335" s="4"/>
      <c r="H335" s="3"/>
      <c r="I335" s="3"/>
      <c r="Q335" s="3"/>
      <c r="R335" s="3"/>
      <c r="S335" s="3"/>
      <c r="T335" s="3"/>
      <c r="U335" s="3"/>
      <c r="V335" s="3"/>
      <c r="AD335" s="3"/>
      <c r="AE335" s="3"/>
      <c r="AF335" s="3"/>
    </row>
    <row r="336" spans="1:32" s="2" customFormat="1">
      <c r="A336" s="3"/>
      <c r="B336" s="3"/>
      <c r="C336" s="3"/>
      <c r="D336" s="3"/>
      <c r="E336" s="3"/>
      <c r="F336" s="3"/>
      <c r="G336" s="4"/>
      <c r="H336" s="3"/>
      <c r="I336" s="3"/>
      <c r="Q336" s="3"/>
      <c r="R336" s="3"/>
      <c r="S336" s="3"/>
      <c r="T336" s="3"/>
      <c r="U336" s="3"/>
      <c r="V336" s="3"/>
      <c r="AD336" s="3"/>
      <c r="AE336" s="3"/>
      <c r="AF336" s="3"/>
    </row>
    <row r="337" spans="1:32" s="2" customFormat="1">
      <c r="A337" s="3"/>
      <c r="B337" s="3"/>
      <c r="C337" s="3"/>
      <c r="D337" s="3"/>
      <c r="E337" s="3"/>
      <c r="F337" s="3"/>
      <c r="G337" s="4"/>
      <c r="H337" s="3"/>
      <c r="I337" s="3"/>
      <c r="Q337" s="3"/>
      <c r="R337" s="3"/>
      <c r="S337" s="3"/>
      <c r="T337" s="3"/>
      <c r="U337" s="3"/>
      <c r="V337" s="3"/>
      <c r="AD337" s="3"/>
      <c r="AE337" s="3"/>
      <c r="AF337" s="3"/>
    </row>
    <row r="338" spans="1:32" s="2" customFormat="1">
      <c r="A338" s="3"/>
      <c r="B338" s="3"/>
      <c r="C338" s="3"/>
      <c r="D338" s="3"/>
      <c r="E338" s="3"/>
      <c r="F338" s="3"/>
      <c r="G338" s="4"/>
      <c r="H338" s="3"/>
      <c r="I338" s="3"/>
      <c r="Q338" s="3"/>
      <c r="R338" s="3"/>
      <c r="S338" s="3"/>
      <c r="T338" s="3"/>
      <c r="U338" s="3"/>
      <c r="V338" s="3"/>
      <c r="AD338" s="3"/>
      <c r="AE338" s="3"/>
      <c r="AF338" s="3"/>
    </row>
    <row r="339" spans="1:32" s="2" customFormat="1">
      <c r="A339" s="3"/>
      <c r="B339" s="3"/>
      <c r="C339" s="3"/>
      <c r="D339" s="3"/>
      <c r="E339" s="3"/>
      <c r="F339" s="3"/>
      <c r="G339" s="4"/>
      <c r="H339" s="3"/>
      <c r="I339" s="3"/>
      <c r="Q339" s="3"/>
      <c r="R339" s="3"/>
      <c r="S339" s="3"/>
      <c r="T339" s="3"/>
      <c r="U339" s="3"/>
      <c r="V339" s="3"/>
      <c r="AD339" s="3"/>
      <c r="AE339" s="3"/>
      <c r="AF339" s="3"/>
    </row>
    <row r="340" spans="1:32" s="2" customFormat="1">
      <c r="A340" s="3"/>
      <c r="B340" s="3"/>
      <c r="C340" s="3"/>
      <c r="D340" s="3"/>
      <c r="E340" s="3"/>
      <c r="F340" s="3"/>
      <c r="G340" s="4"/>
      <c r="H340" s="3"/>
      <c r="I340" s="3"/>
      <c r="Q340" s="3"/>
      <c r="R340" s="3"/>
      <c r="S340" s="3"/>
      <c r="T340" s="3"/>
      <c r="U340" s="3"/>
      <c r="V340" s="3"/>
      <c r="AD340" s="3"/>
      <c r="AE340" s="3"/>
      <c r="AF340" s="3"/>
    </row>
    <row r="341" spans="1:32" s="2" customFormat="1">
      <c r="A341" s="3"/>
      <c r="B341" s="3"/>
      <c r="C341" s="3"/>
      <c r="D341" s="3"/>
      <c r="E341" s="3"/>
      <c r="F341" s="3"/>
      <c r="G341" s="4"/>
      <c r="H341" s="3"/>
      <c r="I341" s="3"/>
      <c r="Q341" s="3"/>
      <c r="R341" s="3"/>
      <c r="S341" s="3"/>
      <c r="T341" s="3"/>
      <c r="U341" s="3"/>
      <c r="V341" s="3"/>
      <c r="AD341" s="3"/>
      <c r="AE341" s="3"/>
      <c r="AF341" s="3"/>
    </row>
    <row r="342" spans="1:32" s="2" customFormat="1">
      <c r="A342" s="3"/>
      <c r="B342" s="3"/>
      <c r="C342" s="3"/>
      <c r="D342" s="3"/>
      <c r="E342" s="3"/>
      <c r="F342" s="3"/>
      <c r="G342" s="4"/>
      <c r="H342" s="3"/>
      <c r="I342" s="3"/>
      <c r="Q342" s="3"/>
      <c r="R342" s="3"/>
      <c r="S342" s="3"/>
      <c r="T342" s="3"/>
      <c r="U342" s="3"/>
      <c r="V342" s="3"/>
      <c r="AD342" s="3"/>
      <c r="AE342" s="3"/>
      <c r="AF342" s="3"/>
    </row>
    <row r="343" spans="1:32" s="2" customFormat="1">
      <c r="A343" s="3"/>
      <c r="B343" s="3"/>
      <c r="C343" s="3"/>
      <c r="D343" s="3"/>
      <c r="E343" s="3"/>
      <c r="F343" s="3"/>
      <c r="G343" s="4"/>
      <c r="H343" s="3"/>
      <c r="I343" s="3"/>
      <c r="Q343" s="3"/>
      <c r="R343" s="3"/>
      <c r="S343" s="3"/>
      <c r="T343" s="3"/>
      <c r="U343" s="3"/>
      <c r="V343" s="3"/>
      <c r="AD343" s="3"/>
      <c r="AE343" s="3"/>
      <c r="AF343" s="3"/>
    </row>
    <row r="344" spans="1:32" s="2" customFormat="1">
      <c r="A344" s="3"/>
      <c r="B344" s="3"/>
      <c r="C344" s="3"/>
      <c r="D344" s="3"/>
      <c r="E344" s="3"/>
      <c r="F344" s="3"/>
      <c r="G344" s="4"/>
      <c r="H344" s="3"/>
      <c r="I344" s="3"/>
      <c r="Q344" s="3"/>
      <c r="R344" s="3"/>
      <c r="S344" s="3"/>
      <c r="T344" s="3"/>
      <c r="U344" s="3"/>
      <c r="V344" s="3"/>
      <c r="AD344" s="3"/>
      <c r="AE344" s="3"/>
      <c r="AF344" s="3"/>
    </row>
    <row r="345" spans="1:32" s="2" customFormat="1">
      <c r="A345" s="3"/>
      <c r="B345" s="3"/>
      <c r="C345" s="3"/>
      <c r="D345" s="3"/>
      <c r="E345" s="3"/>
      <c r="F345" s="3"/>
      <c r="G345" s="4"/>
      <c r="H345" s="3"/>
      <c r="I345" s="3"/>
      <c r="Q345" s="3"/>
      <c r="R345" s="3"/>
      <c r="S345" s="3"/>
      <c r="T345" s="3"/>
      <c r="U345" s="3"/>
      <c r="V345" s="3"/>
      <c r="AD345" s="3"/>
      <c r="AE345" s="3"/>
      <c r="AF345" s="3"/>
    </row>
    <row r="346" spans="1:32" s="2" customFormat="1">
      <c r="A346" s="3"/>
      <c r="B346" s="3"/>
      <c r="C346" s="3"/>
      <c r="D346" s="3"/>
      <c r="E346" s="3"/>
      <c r="F346" s="3"/>
      <c r="G346" s="4"/>
      <c r="H346" s="3"/>
      <c r="I346" s="3"/>
      <c r="Q346" s="3"/>
      <c r="R346" s="3"/>
      <c r="S346" s="3"/>
      <c r="T346" s="3"/>
      <c r="U346" s="3"/>
      <c r="V346" s="3"/>
      <c r="AD346" s="3"/>
      <c r="AE346" s="3"/>
      <c r="AF346" s="3"/>
    </row>
    <row r="347" spans="1:32" s="2" customFormat="1">
      <c r="A347" s="3"/>
      <c r="B347" s="3"/>
      <c r="C347" s="3"/>
      <c r="D347" s="3"/>
      <c r="E347" s="3"/>
      <c r="F347" s="3"/>
      <c r="G347" s="4"/>
      <c r="H347" s="3"/>
      <c r="I347" s="3"/>
      <c r="Q347" s="3"/>
      <c r="R347" s="3"/>
      <c r="S347" s="3"/>
      <c r="T347" s="3"/>
      <c r="U347" s="3"/>
      <c r="V347" s="3"/>
      <c r="AD347" s="3"/>
      <c r="AE347" s="3"/>
      <c r="AF347" s="3"/>
    </row>
    <row r="348" spans="1:32" s="2" customFormat="1">
      <c r="A348" s="3"/>
      <c r="B348" s="3"/>
      <c r="C348" s="3"/>
      <c r="D348" s="3"/>
      <c r="E348" s="3"/>
      <c r="F348" s="3"/>
      <c r="G348" s="4"/>
      <c r="H348" s="3"/>
      <c r="I348" s="3"/>
      <c r="Q348" s="3"/>
      <c r="R348" s="3"/>
      <c r="S348" s="3"/>
      <c r="T348" s="3"/>
      <c r="U348" s="3"/>
      <c r="V348" s="3"/>
      <c r="AD348" s="3"/>
      <c r="AE348" s="3"/>
      <c r="AF348" s="3"/>
    </row>
    <row r="349" spans="1:32" s="2" customFormat="1">
      <c r="A349" s="3"/>
      <c r="B349" s="3"/>
      <c r="C349" s="3"/>
      <c r="D349" s="3"/>
      <c r="E349" s="3"/>
      <c r="F349" s="3"/>
      <c r="G349" s="4"/>
      <c r="H349" s="3"/>
      <c r="I349" s="3"/>
      <c r="Q349" s="3"/>
      <c r="R349" s="3"/>
      <c r="S349" s="3"/>
      <c r="T349" s="3"/>
      <c r="U349" s="3"/>
      <c r="V349" s="3"/>
      <c r="AD349" s="3"/>
      <c r="AE349" s="3"/>
      <c r="AF349" s="3"/>
    </row>
    <row r="350" spans="1:32" s="2" customFormat="1">
      <c r="A350" s="3"/>
      <c r="B350" s="3"/>
      <c r="C350" s="3"/>
      <c r="D350" s="3"/>
      <c r="E350" s="3"/>
      <c r="F350" s="3"/>
      <c r="G350" s="4"/>
      <c r="H350" s="3"/>
      <c r="I350" s="3"/>
      <c r="Q350" s="3"/>
      <c r="R350" s="3"/>
      <c r="S350" s="3"/>
      <c r="T350" s="3"/>
      <c r="U350" s="3"/>
      <c r="V350" s="3"/>
      <c r="AD350" s="3"/>
      <c r="AE350" s="3"/>
      <c r="AF350" s="3"/>
    </row>
    <row r="351" spans="1:32" s="2" customFormat="1">
      <c r="A351" s="3"/>
      <c r="B351" s="3"/>
      <c r="C351" s="3"/>
      <c r="D351" s="3"/>
      <c r="E351" s="3"/>
      <c r="F351" s="3"/>
      <c r="G351" s="4"/>
      <c r="H351" s="3"/>
      <c r="I351" s="3"/>
      <c r="Q351" s="3"/>
      <c r="R351" s="3"/>
      <c r="S351" s="3"/>
      <c r="T351" s="3"/>
      <c r="U351" s="3"/>
      <c r="V351" s="3"/>
      <c r="AD351" s="3"/>
      <c r="AE351" s="3"/>
      <c r="AF351" s="3"/>
    </row>
    <row r="352" spans="1:32" s="2" customFormat="1">
      <c r="A352" s="3"/>
      <c r="B352" s="3"/>
      <c r="C352" s="3"/>
      <c r="D352" s="3"/>
      <c r="E352" s="3"/>
      <c r="F352" s="3"/>
      <c r="G352" s="4"/>
      <c r="H352" s="3"/>
      <c r="I352" s="3"/>
      <c r="Q352" s="3"/>
      <c r="R352" s="3"/>
      <c r="S352" s="3"/>
      <c r="T352" s="3"/>
      <c r="U352" s="3"/>
      <c r="V352" s="3"/>
      <c r="AD352" s="3"/>
      <c r="AE352" s="3"/>
      <c r="AF352" s="3"/>
    </row>
    <row r="353" spans="1:32" s="2" customFormat="1">
      <c r="A353" s="3"/>
      <c r="B353" s="3"/>
      <c r="C353" s="3"/>
      <c r="D353" s="3"/>
      <c r="E353" s="3"/>
      <c r="F353" s="3"/>
      <c r="G353" s="4"/>
      <c r="H353" s="3"/>
      <c r="I353" s="3"/>
      <c r="Q353" s="3"/>
      <c r="R353" s="3"/>
      <c r="S353" s="3"/>
      <c r="T353" s="3"/>
      <c r="U353" s="3"/>
      <c r="V353" s="3"/>
      <c r="AD353" s="3"/>
      <c r="AE353" s="3"/>
      <c r="AF353" s="3"/>
    </row>
    <row r="354" spans="1:32" s="2" customFormat="1">
      <c r="A354" s="3"/>
      <c r="B354" s="3"/>
      <c r="C354" s="3"/>
      <c r="D354" s="3"/>
      <c r="E354" s="3"/>
      <c r="F354" s="3"/>
      <c r="G354" s="4"/>
      <c r="H354" s="3"/>
      <c r="I354" s="3"/>
      <c r="Q354" s="3"/>
      <c r="R354" s="3"/>
      <c r="S354" s="3"/>
      <c r="T354" s="3"/>
      <c r="U354" s="3"/>
      <c r="V354" s="3"/>
      <c r="AD354" s="3"/>
      <c r="AE354" s="3"/>
      <c r="AF354" s="3"/>
    </row>
    <row r="355" spans="1:32" s="2" customFormat="1">
      <c r="A355" s="3"/>
      <c r="B355" s="3"/>
      <c r="C355" s="3"/>
      <c r="D355" s="3"/>
      <c r="E355" s="3"/>
      <c r="F355" s="3"/>
      <c r="G355" s="4"/>
      <c r="H355" s="3"/>
      <c r="I355" s="3"/>
      <c r="Q355" s="3"/>
      <c r="R355" s="3"/>
      <c r="S355" s="3"/>
      <c r="T355" s="3"/>
      <c r="U355" s="3"/>
      <c r="V355" s="3"/>
      <c r="AD355" s="3"/>
      <c r="AE355" s="3"/>
      <c r="AF355" s="3"/>
    </row>
    <row r="356" spans="1:32" s="2" customFormat="1">
      <c r="A356" s="3"/>
      <c r="B356" s="3"/>
      <c r="C356" s="3"/>
      <c r="D356" s="3"/>
      <c r="E356" s="3"/>
      <c r="F356" s="3"/>
      <c r="G356" s="4"/>
      <c r="H356" s="3"/>
      <c r="I356" s="3"/>
      <c r="Q356" s="3"/>
      <c r="R356" s="3"/>
      <c r="S356" s="3"/>
      <c r="T356" s="3"/>
      <c r="U356" s="3"/>
      <c r="V356" s="3"/>
      <c r="AD356" s="3"/>
      <c r="AE356" s="3"/>
      <c r="AF356" s="3"/>
    </row>
    <row r="357" spans="1:32" s="2" customFormat="1">
      <c r="A357" s="3"/>
      <c r="B357" s="3"/>
      <c r="C357" s="3"/>
      <c r="D357" s="3"/>
      <c r="E357" s="3"/>
      <c r="F357" s="3"/>
      <c r="G357" s="4"/>
      <c r="H357" s="3"/>
      <c r="I357" s="3"/>
      <c r="Q357" s="3"/>
      <c r="R357" s="3"/>
      <c r="S357" s="3"/>
      <c r="T357" s="3"/>
      <c r="U357" s="3"/>
      <c r="V357" s="3"/>
      <c r="AD357" s="3"/>
      <c r="AE357" s="3"/>
      <c r="AF357" s="3"/>
    </row>
    <row r="358" spans="1:32" s="2" customFormat="1">
      <c r="A358" s="3"/>
      <c r="B358" s="3"/>
      <c r="C358" s="3"/>
      <c r="D358" s="3"/>
      <c r="E358" s="3"/>
      <c r="F358" s="3"/>
      <c r="G358" s="4"/>
      <c r="H358" s="3"/>
      <c r="I358" s="3"/>
      <c r="Q358" s="3"/>
      <c r="R358" s="3"/>
      <c r="S358" s="3"/>
      <c r="T358" s="3"/>
      <c r="U358" s="3"/>
      <c r="V358" s="3"/>
      <c r="AD358" s="3"/>
      <c r="AE358" s="3"/>
      <c r="AF358" s="3"/>
    </row>
    <row r="359" spans="1:32" s="2" customFormat="1">
      <c r="A359" s="3"/>
      <c r="B359" s="3"/>
      <c r="C359" s="3"/>
      <c r="D359" s="3"/>
      <c r="E359" s="3"/>
      <c r="F359" s="3"/>
      <c r="G359" s="4"/>
      <c r="H359" s="3"/>
      <c r="I359" s="3"/>
      <c r="Q359" s="3"/>
      <c r="R359" s="3"/>
      <c r="S359" s="3"/>
      <c r="T359" s="3"/>
      <c r="U359" s="3"/>
      <c r="V359" s="3"/>
      <c r="AD359" s="3"/>
      <c r="AE359" s="3"/>
      <c r="AF359" s="3"/>
    </row>
    <row r="360" spans="1:32" s="2" customFormat="1">
      <c r="A360" s="3"/>
      <c r="B360" s="3"/>
      <c r="C360" s="3"/>
      <c r="D360" s="3"/>
      <c r="E360" s="3"/>
      <c r="F360" s="3"/>
      <c r="G360" s="4"/>
      <c r="H360" s="3"/>
      <c r="I360" s="3"/>
      <c r="Q360" s="3"/>
      <c r="R360" s="3"/>
      <c r="S360" s="3"/>
      <c r="T360" s="3"/>
      <c r="U360" s="3"/>
      <c r="V360" s="3"/>
      <c r="AD360" s="3"/>
      <c r="AE360" s="3"/>
      <c r="AF360" s="3"/>
    </row>
    <row r="361" spans="1:32" s="2" customFormat="1">
      <c r="A361" s="3"/>
      <c r="B361" s="3"/>
      <c r="C361" s="3"/>
      <c r="D361" s="3"/>
      <c r="E361" s="3"/>
      <c r="F361" s="3"/>
      <c r="G361" s="4"/>
      <c r="H361" s="3"/>
      <c r="I361" s="3"/>
      <c r="Q361" s="3"/>
      <c r="R361" s="3"/>
      <c r="S361" s="3"/>
      <c r="T361" s="3"/>
      <c r="U361" s="3"/>
      <c r="V361" s="3"/>
      <c r="AD361" s="3"/>
      <c r="AE361" s="3"/>
      <c r="AF361" s="3"/>
    </row>
    <row r="362" spans="1:32" s="2" customFormat="1">
      <c r="A362" s="3"/>
      <c r="B362" s="3"/>
      <c r="C362" s="3"/>
      <c r="D362" s="3"/>
      <c r="E362" s="3"/>
      <c r="F362" s="3"/>
      <c r="G362" s="4"/>
      <c r="H362" s="3"/>
      <c r="I362" s="3"/>
      <c r="Q362" s="3"/>
      <c r="R362" s="3"/>
      <c r="S362" s="3"/>
      <c r="T362" s="3"/>
      <c r="U362" s="3"/>
      <c r="V362" s="3"/>
      <c r="AD362" s="3"/>
      <c r="AE362" s="3"/>
      <c r="AF362" s="3"/>
    </row>
  </sheetData>
  <customSheetViews>
    <customSheetView guid="{67590F70-5005-492E-AD47-1C13C49F2D83}"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A0559F95-FBE7-4275-9B44-A293A1B62940}"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11FB768A-9BE5-454D-8324-F7BD8513C471}"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 guid="{656CB8E5-9B79-4056-861F-BA0520B66BDB}" scale="70">
      <pane xSplit="9" ySplit="2" topLeftCell="J3" activePane="bottomRight" state="frozen"/>
      <selection pane="bottomRight" activeCell="M130" sqref="M130"/>
      <pageMargins left="0.69930555555555596" right="0.69930555555555596" top="0.75" bottom="0.75" header="0.3" footer="0.3"/>
      <pageSetup paperSize="9" orientation="portrait"/>
    </customSheetView>
    <customSheetView guid="{3A76011A-5D7E-44CA-8EBC-D2C75FB686D2}"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s>
  <mergeCells count="7">
    <mergeCell ref="V181:V189"/>
    <mergeCell ref="H1:I1"/>
    <mergeCell ref="A2:A58"/>
    <mergeCell ref="A147:A165"/>
    <mergeCell ref="V2:V58"/>
    <mergeCell ref="V96:V107"/>
    <mergeCell ref="V147:V165"/>
  </mergeCells>
  <phoneticPr fontId="11"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C317"/>
  <sheetViews>
    <sheetView tabSelected="1" zoomScale="70" zoomScaleNormal="70" workbookViewId="0">
      <pane xSplit="9" ySplit="2" topLeftCell="J129" activePane="bottomRight" state="frozen"/>
      <selection pane="topRight" activeCell="J1" sqref="J1"/>
      <selection pane="bottomLeft" activeCell="A3" sqref="A3"/>
      <selection pane="bottomRight" activeCell="M132" sqref="M132"/>
    </sheetView>
  </sheetViews>
  <sheetFormatPr defaultColWidth="9.42578125" defaultRowHeight="12.75"/>
  <cols>
    <col min="1" max="1" width="9.42578125" style="3"/>
    <col min="2" max="2" width="5.42578125" style="3" customWidth="1"/>
    <col min="3" max="3" width="23.85546875" style="3" customWidth="1"/>
    <col min="4" max="4" width="16" style="3" customWidth="1"/>
    <col min="5" max="5" width="11.42578125" style="3" customWidth="1"/>
    <col min="6" max="6" width="9.42578125" style="3" customWidth="1"/>
    <col min="7" max="7" width="10.85546875" style="4" customWidth="1"/>
    <col min="8" max="8" width="16.42578125" style="3" customWidth="1"/>
    <col min="9" max="9" width="6.42578125" style="3" customWidth="1"/>
    <col min="10" max="15" width="9.42578125" style="2" customWidth="1"/>
    <col min="16" max="16" width="9.42578125" style="3" customWidth="1"/>
    <col min="17" max="17" width="9.42578125" style="5" customWidth="1"/>
    <col min="18" max="21" width="9.42578125" style="3"/>
    <col min="22" max="26" width="9.42578125" style="2" customWidth="1"/>
    <col min="27" max="28" width="9.42578125" style="3" customWidth="1"/>
    <col min="29" max="16384" width="9.42578125" style="3"/>
  </cols>
  <sheetData>
    <row r="1" spans="1:29" s="1" customFormat="1" ht="41.1" customHeight="1">
      <c r="A1" s="6" t="s">
        <v>384</v>
      </c>
      <c r="B1" s="1" t="s">
        <v>385</v>
      </c>
      <c r="C1" s="1" t="s">
        <v>386</v>
      </c>
      <c r="D1" s="1" t="s">
        <v>387</v>
      </c>
      <c r="E1" s="1" t="s">
        <v>32</v>
      </c>
      <c r="F1" s="1" t="s">
        <v>42</v>
      </c>
      <c r="G1" s="7" t="s">
        <v>467</v>
      </c>
      <c r="H1" s="381" t="s">
        <v>388</v>
      </c>
      <c r="I1" s="381"/>
      <c r="J1" s="14" t="s">
        <v>0</v>
      </c>
      <c r="K1" s="15" t="s">
        <v>7</v>
      </c>
      <c r="L1" s="23" t="s">
        <v>8</v>
      </c>
      <c r="M1" s="24" t="s">
        <v>10</v>
      </c>
      <c r="N1" s="246" t="s">
        <v>11</v>
      </c>
      <c r="O1" s="245" t="s">
        <v>515</v>
      </c>
      <c r="P1" s="1" t="s">
        <v>389</v>
      </c>
      <c r="Q1" s="25" t="s">
        <v>390</v>
      </c>
      <c r="R1" s="1" t="s">
        <v>391</v>
      </c>
      <c r="U1" s="6" t="s">
        <v>392</v>
      </c>
      <c r="V1" s="14" t="str">
        <f>J1</f>
        <v>Huawei</v>
      </c>
      <c r="W1" s="14" t="str">
        <f>K1</f>
        <v>CAICT</v>
      </c>
      <c r="X1" s="14" t="str">
        <f>L1</f>
        <v>OPPO</v>
      </c>
      <c r="Y1" s="28" t="s">
        <v>10</v>
      </c>
      <c r="Z1" s="14" t="s">
        <v>11</v>
      </c>
      <c r="AA1" s="1" t="s">
        <v>389</v>
      </c>
      <c r="AB1" s="1" t="s">
        <v>390</v>
      </c>
      <c r="AC1" s="1" t="s">
        <v>391</v>
      </c>
    </row>
    <row r="2" spans="1:29" ht="12.75" customHeight="1">
      <c r="A2" s="8" t="s">
        <v>393</v>
      </c>
      <c r="B2" s="9" t="s">
        <v>24</v>
      </c>
      <c r="C2" s="9"/>
      <c r="D2" s="9" t="s">
        <v>24</v>
      </c>
      <c r="E2" s="9"/>
      <c r="F2" s="9"/>
      <c r="G2" s="10"/>
      <c r="H2" s="9"/>
      <c r="I2" s="9"/>
      <c r="J2" s="16"/>
      <c r="K2" s="16"/>
      <c r="L2" s="16"/>
      <c r="M2" s="16"/>
      <c r="N2" s="16"/>
      <c r="O2" s="16"/>
      <c r="P2" s="26"/>
      <c r="Q2" s="26"/>
      <c r="R2" s="13"/>
      <c r="U2" s="8" t="s">
        <v>393</v>
      </c>
      <c r="V2" s="16"/>
      <c r="W2" s="16"/>
      <c r="X2" s="16"/>
      <c r="Y2" s="16"/>
      <c r="Z2" s="16"/>
      <c r="AA2" s="26"/>
      <c r="AB2" s="13"/>
      <c r="AC2" s="13"/>
    </row>
    <row r="3" spans="1:29" ht="25.5">
      <c r="A3" s="8"/>
      <c r="B3" s="3" t="s">
        <v>394</v>
      </c>
      <c r="C3" s="3" t="s">
        <v>454</v>
      </c>
      <c r="D3" s="3" t="s">
        <v>403</v>
      </c>
      <c r="E3" s="3" t="s">
        <v>397</v>
      </c>
      <c r="G3" s="4">
        <v>10</v>
      </c>
      <c r="H3" s="3" t="s">
        <v>398</v>
      </c>
      <c r="I3" s="17">
        <v>3.3</v>
      </c>
      <c r="J3" s="2">
        <v>7.5970000000000004</v>
      </c>
      <c r="K3" s="2">
        <v>7.4595000000000002</v>
      </c>
      <c r="L3" s="2">
        <v>9.6199999999999992</v>
      </c>
      <c r="M3" s="2">
        <v>6.22</v>
      </c>
      <c r="N3" s="229">
        <v>6.94</v>
      </c>
      <c r="P3" s="5">
        <f>AVERAGE(J3:N3)</f>
        <v>7.5672999999999986</v>
      </c>
      <c r="Q3" s="5">
        <f>SQRT(VAR(J3:N3))</f>
        <v>1.2683456547802787</v>
      </c>
      <c r="R3" s="3">
        <f>COUNT(J3:N3)</f>
        <v>5</v>
      </c>
      <c r="U3" s="8"/>
      <c r="V3" s="2">
        <v>7.6070000000000002</v>
      </c>
      <c r="X3" s="2">
        <v>9.24</v>
      </c>
      <c r="Y3" s="2">
        <v>6.29</v>
      </c>
      <c r="Z3" s="229">
        <v>6.72</v>
      </c>
      <c r="AA3" s="5">
        <f>AVERAGE(V3:Z3)</f>
        <v>7.4642499999999998</v>
      </c>
      <c r="AB3" s="3">
        <f>SQRT(VAR(V3:Z3))</f>
        <v>1.3046630152393157</v>
      </c>
      <c r="AC3" s="3">
        <f>COUNT(V3:Z3)</f>
        <v>4</v>
      </c>
    </row>
    <row r="4" spans="1:29" ht="25.5">
      <c r="A4" s="8"/>
      <c r="G4" s="4">
        <v>20</v>
      </c>
      <c r="H4" s="3" t="s">
        <v>398</v>
      </c>
      <c r="I4" s="17">
        <v>3.3</v>
      </c>
      <c r="J4" s="2">
        <f>J3*DL_OH!$W$13</f>
        <v>8.5105979465449852</v>
      </c>
      <c r="K4" s="2">
        <f>K3*DL_OH!$W$18</f>
        <v>8.3383915841584173</v>
      </c>
      <c r="L4" s="2">
        <f>L3*DL_OH!$W$21</f>
        <v>10.753445544554456</v>
      </c>
      <c r="M4" s="2">
        <f>M3*DL_OH!$W$8</f>
        <v>7.0209447392260875</v>
      </c>
      <c r="N4" s="229">
        <f>N3*DL_OH!$W$88</f>
        <v>7.8414106419139751</v>
      </c>
      <c r="P4" s="5">
        <f>AVERAGE(J4:N4)</f>
        <v>8.4929580912795846</v>
      </c>
      <c r="Q4" s="5">
        <f>SQRT(VAR(J4:N4))</f>
        <v>1.3897250522521629</v>
      </c>
      <c r="R4" s="3">
        <f>COUNT(J4:N4)</f>
        <v>5</v>
      </c>
      <c r="U4" s="8"/>
      <c r="V4" s="2">
        <f>V3*DL_OH!$W$13</f>
        <v>8.5218005238077801</v>
      </c>
      <c r="X4" s="2">
        <f>X3*DL_OH!$W$21</f>
        <v>10.328673267326733</v>
      </c>
      <c r="Y4" s="2">
        <f>Y3*DL_OH!$W$8</f>
        <v>7.0999585867736483</v>
      </c>
      <c r="Z4" s="229">
        <f>Z3*DL_OH!$W$88</f>
        <v>7.5928356647927826</v>
      </c>
      <c r="AA4" s="5">
        <f>AVERAGE(V4:Z4)</f>
        <v>8.3858170106752361</v>
      </c>
      <c r="AB4" s="3">
        <f>SQRT(VAR(V4:Z4))</f>
        <v>1.4230756891430589</v>
      </c>
      <c r="AC4" s="3">
        <f>COUNT(V4:Z4)</f>
        <v>4</v>
      </c>
    </row>
    <row r="5" spans="1:29" ht="25.5">
      <c r="A5" s="8"/>
      <c r="G5" s="4">
        <v>40</v>
      </c>
      <c r="H5" s="3" t="s">
        <v>398</v>
      </c>
      <c r="I5" s="17">
        <v>3.3</v>
      </c>
      <c r="J5" s="2">
        <f>J3*DL_OH!$AA$13</f>
        <v>9.0617107235984378</v>
      </c>
      <c r="K5" s="2">
        <f>K3*DL_OH!$AA$18</f>
        <v>8.8699406959813647</v>
      </c>
      <c r="L5" s="2">
        <f>L3*DL_OH!$AA$21</f>
        <v>11.438947582993594</v>
      </c>
      <c r="M5" s="2">
        <f>M3*DL_OH!$AA$8</f>
        <v>7.5001028859842069</v>
      </c>
      <c r="N5" s="229">
        <f>N3*DL_OH!$AA$88</f>
        <v>8.3801248529219521</v>
      </c>
      <c r="P5" s="5">
        <f>AVERAGE(J5:N5)</f>
        <v>9.0501653482959092</v>
      </c>
      <c r="Q5" s="5">
        <f>SQRT(VAR(J5:N5))</f>
        <v>1.46548137895957</v>
      </c>
      <c r="R5" s="3">
        <f>COUNT(J5:N5)</f>
        <v>5</v>
      </c>
      <c r="U5" s="8"/>
      <c r="V5" s="2">
        <f>V3*DL_OH!$AA$13</f>
        <v>9.0736387356079131</v>
      </c>
      <c r="X5" s="2">
        <f>X3*DL_OH!$AA$21</f>
        <v>10.987097262667445</v>
      </c>
      <c r="Y5" s="2">
        <f>Y3*DL_OH!$AA$8</f>
        <v>7.5845091885595917</v>
      </c>
      <c r="Z5" s="229">
        <f>Z3*DL_OH!$AA$88</f>
        <v>8.1144724800627532</v>
      </c>
      <c r="AA5" s="5">
        <f>AVERAGE(V5:Z5)</f>
        <v>8.939929416724425</v>
      </c>
      <c r="AB5" s="3">
        <f>SQRT(VAR(V5:Z5))</f>
        <v>1.4974776036856843</v>
      </c>
      <c r="AC5" s="3">
        <f>COUNT(V5:Z5)</f>
        <v>4</v>
      </c>
    </row>
    <row r="6" spans="1:29" ht="25.5">
      <c r="A6" s="8"/>
      <c r="G6" s="4">
        <v>10</v>
      </c>
      <c r="H6" s="11" t="s">
        <v>399</v>
      </c>
      <c r="I6" s="11">
        <v>0.12</v>
      </c>
      <c r="J6" s="20">
        <v>0.18</v>
      </c>
      <c r="K6" s="20">
        <v>0.1608</v>
      </c>
      <c r="L6" s="20">
        <v>0.32</v>
      </c>
      <c r="M6" s="20">
        <v>0.21</v>
      </c>
      <c r="N6" s="230">
        <v>0.27200000000000002</v>
      </c>
      <c r="O6" s="20"/>
      <c r="P6" s="27">
        <f>AVERAGE(J6:N6)</f>
        <v>0.22856000000000001</v>
      </c>
      <c r="Q6" s="27">
        <f>SQRT(VAR(J6:N6))</f>
        <v>6.6223621163448973E-2</v>
      </c>
      <c r="R6" s="11">
        <f>COUNT(J6:N6)</f>
        <v>5</v>
      </c>
      <c r="U6" s="8"/>
      <c r="V6" s="20">
        <v>0.183</v>
      </c>
      <c r="W6" s="20"/>
      <c r="X6" s="20">
        <v>0.22</v>
      </c>
      <c r="Y6" s="20">
        <v>0.23</v>
      </c>
      <c r="Z6" s="230">
        <v>0.29899999999999999</v>
      </c>
      <c r="AA6" s="27">
        <f>AVERAGE(V6:Z6)</f>
        <v>0.23299999999999998</v>
      </c>
      <c r="AB6" s="11">
        <f>SQRT(VAR(V6:Z6))</f>
        <v>4.8421758194707058E-2</v>
      </c>
      <c r="AC6" s="11">
        <f>COUNT(V6:Z6)</f>
        <v>4</v>
      </c>
    </row>
    <row r="7" spans="1:29" ht="25.5">
      <c r="A7" s="8"/>
      <c r="G7" s="4">
        <v>20</v>
      </c>
      <c r="H7" s="11" t="s">
        <v>399</v>
      </c>
      <c r="I7" s="11">
        <v>0.12</v>
      </c>
      <c r="J7" s="20">
        <f>J6*DL_OH!$W$13</f>
        <v>0.20164639073030108</v>
      </c>
      <c r="K7" s="20">
        <f>K6*DL_OH!$W$18</f>
        <v>0.17974574257425743</v>
      </c>
      <c r="L7" s="20">
        <f>L6*DL_OH!$W$21</f>
        <v>0.35770297029702974</v>
      </c>
      <c r="M7" s="20">
        <f>M6*DL_OH!$W$8</f>
        <v>0.2370415426426814</v>
      </c>
      <c r="N7" s="230">
        <f>N6*DL_OH!$W$88</f>
        <v>0.30732906262256504</v>
      </c>
      <c r="O7" s="20"/>
      <c r="P7" s="27">
        <f>AVERAGE(J7:N7)</f>
        <v>0.25669314177336694</v>
      </c>
      <c r="Q7" s="27">
        <f>SQRT(VAR(J7:N7))</f>
        <v>7.4337430563148385E-2</v>
      </c>
      <c r="R7" s="11">
        <f>COUNT(J7:N7)</f>
        <v>5</v>
      </c>
      <c r="U7" s="8"/>
      <c r="V7" s="20">
        <f>V6*DL_OH!$W$13</f>
        <v>0.20500716390913942</v>
      </c>
      <c r="W7" s="20"/>
      <c r="X7" s="20">
        <f>X6*DL_OH!$W$21</f>
        <v>0.24592079207920794</v>
      </c>
      <c r="Y7" s="20">
        <f>Y6*DL_OH!$W$8</f>
        <v>0.25961692765627015</v>
      </c>
      <c r="Z7" s="230">
        <f>Z6*DL_OH!$W$88</f>
        <v>0.33783599163289313</v>
      </c>
      <c r="AA7" s="27">
        <f>AVERAGE(V7:Z7)</f>
        <v>0.2620952188193777</v>
      </c>
      <c r="AB7" s="11">
        <f>SQRT(VAR(V7:Z7))</f>
        <v>5.5568170407422741E-2</v>
      </c>
      <c r="AC7" s="11">
        <f>COUNT(V7:Z7)</f>
        <v>4</v>
      </c>
    </row>
    <row r="8" spans="1:29" ht="25.5">
      <c r="A8" s="8"/>
      <c r="G8" s="4">
        <v>40</v>
      </c>
      <c r="H8" s="11" t="s">
        <v>399</v>
      </c>
      <c r="I8" s="11">
        <v>0.12</v>
      </c>
      <c r="J8" s="20">
        <f>J6*DL_OH!$AA$13</f>
        <v>0.21470421617055663</v>
      </c>
      <c r="K8" s="20">
        <f>K6*DL_OH!$AA$18</f>
        <v>0.19120403028538149</v>
      </c>
      <c r="L8" s="20">
        <f>L6*DL_OH!$AA$21</f>
        <v>0.38050553290623185</v>
      </c>
      <c r="M8" s="20">
        <f>M6*DL_OH!$AA$8</f>
        <v>0.25321890772615491</v>
      </c>
      <c r="N8" s="230">
        <f>N6*DL_OH!$AA$88</f>
        <v>0.32844293371682576</v>
      </c>
      <c r="O8" s="20"/>
      <c r="P8" s="27">
        <f>AVERAGE(J8:N8)</f>
        <v>0.27361512416103012</v>
      </c>
      <c r="Q8" s="27">
        <f>SQRT(VAR(J8:N8))</f>
        <v>7.9230261424067361E-2</v>
      </c>
      <c r="R8" s="11">
        <f>COUNT(J8:N8)</f>
        <v>5</v>
      </c>
      <c r="U8" s="8"/>
      <c r="V8" s="20">
        <f>V6*DL_OH!$AA$13</f>
        <v>0.21828261977339924</v>
      </c>
      <c r="W8" s="20"/>
      <c r="X8" s="20">
        <f>X6*DL_OH!$AA$21</f>
        <v>0.26159755387303441</v>
      </c>
      <c r="Y8" s="20">
        <f>Y6*DL_OH!$AA$8</f>
        <v>0.27733499417626489</v>
      </c>
      <c r="Z8" s="230">
        <f>Z6*DL_OH!$AA$88</f>
        <v>0.36104572493136355</v>
      </c>
      <c r="AA8" s="27">
        <f>AVERAGE(V8:Z8)</f>
        <v>0.27956522318851551</v>
      </c>
      <c r="AB8" s="11">
        <f>SQRT(VAR(V8:Z8))</f>
        <v>5.9784169330680134E-2</v>
      </c>
      <c r="AC8" s="11">
        <f>COUNT(V8:Z8)</f>
        <v>4</v>
      </c>
    </row>
    <row r="9" spans="1:29">
      <c r="A9" s="8"/>
      <c r="P9" s="5"/>
      <c r="U9" s="8"/>
      <c r="AA9" s="5"/>
    </row>
    <row r="10" spans="1:29" ht="25.5">
      <c r="A10" s="8"/>
      <c r="B10" s="3" t="s">
        <v>394</v>
      </c>
      <c r="C10" s="3" t="s">
        <v>455</v>
      </c>
      <c r="D10" s="3" t="s">
        <v>405</v>
      </c>
      <c r="E10" s="3" t="s">
        <v>397</v>
      </c>
      <c r="G10" s="4">
        <v>10</v>
      </c>
      <c r="H10" s="3" t="s">
        <v>398</v>
      </c>
      <c r="I10" s="17">
        <v>3.3</v>
      </c>
      <c r="J10" s="2">
        <v>8.1340000000000003</v>
      </c>
      <c r="P10" s="5">
        <f>AVERAGE(J10:N10)</f>
        <v>8.1340000000000003</v>
      </c>
      <c r="Q10" s="5" t="e">
        <f>SQRT(VAR(J10:N10))</f>
        <v>#DIV/0!</v>
      </c>
      <c r="R10" s="3">
        <f>COUNT(J10:N10)</f>
        <v>1</v>
      </c>
      <c r="U10" s="8"/>
      <c r="V10" s="2">
        <v>8.1370000000000005</v>
      </c>
      <c r="AA10" s="5">
        <f>AVERAGE(V10:Z10)</f>
        <v>8.1370000000000005</v>
      </c>
      <c r="AB10" s="3" t="e">
        <f>SQRT(VAR(V10:Z10))</f>
        <v>#DIV/0!</v>
      </c>
      <c r="AC10" s="3">
        <f>COUNT(V10:Z10)</f>
        <v>1</v>
      </c>
    </row>
    <row r="11" spans="1:29" ht="25.5">
      <c r="A11" s="8"/>
      <c r="G11" s="4">
        <v>20</v>
      </c>
      <c r="H11" s="3" t="s">
        <v>398</v>
      </c>
      <c r="I11" s="17">
        <v>3.3</v>
      </c>
      <c r="J11" s="2">
        <f>J10*DL_OH!$W$14</f>
        <v>9.1274497342219494</v>
      </c>
      <c r="P11" s="5">
        <f>AVERAGE(J11:N11)</f>
        <v>9.1274497342219494</v>
      </c>
      <c r="Q11" s="5" t="e">
        <f>SQRT(VAR(J11:N11))</f>
        <v>#DIV/0!</v>
      </c>
      <c r="R11" s="3">
        <f>COUNT(J11:N11)</f>
        <v>1</v>
      </c>
      <c r="U11" s="8"/>
      <c r="V11" s="2">
        <f>V10*DL_OH!$W$14</f>
        <v>9.1308161405660204</v>
      </c>
      <c r="AA11" s="5">
        <f>AVERAGE(V11:Z11)</f>
        <v>9.1308161405660204</v>
      </c>
      <c r="AB11" s="3" t="e">
        <f>SQRT(VAR(V11:Z11))</f>
        <v>#DIV/0!</v>
      </c>
      <c r="AC11" s="3">
        <f>COUNT(V11:Z11)</f>
        <v>1</v>
      </c>
    </row>
    <row r="12" spans="1:29" ht="25.5">
      <c r="A12" s="8"/>
      <c r="G12" s="4">
        <v>40</v>
      </c>
      <c r="H12" s="3" t="s">
        <v>398</v>
      </c>
      <c r="I12" s="17">
        <v>3.3</v>
      </c>
      <c r="J12" s="2">
        <f>J10*DL_OH!$AA$14</f>
        <v>9.7255782423227171</v>
      </c>
      <c r="P12" s="5">
        <f>AVERAGE(J12:N12)</f>
        <v>9.7255782423227171</v>
      </c>
      <c r="Q12" s="5" t="e">
        <f>SQRT(VAR(J12:N12))</f>
        <v>#DIV/0!</v>
      </c>
      <c r="R12" s="3">
        <f>COUNT(J12:N12)</f>
        <v>1</v>
      </c>
      <c r="U12" s="8"/>
      <c r="V12" s="2">
        <f>V10*DL_OH!$AA$14</f>
        <v>9.7291652517555871</v>
      </c>
      <c r="AA12" s="5">
        <f>AVERAGE(V12:Z12)</f>
        <v>9.7291652517555871</v>
      </c>
      <c r="AB12" s="3" t="e">
        <f>SQRT(VAR(V12:Z12))</f>
        <v>#DIV/0!</v>
      </c>
      <c r="AC12" s="3">
        <f>COUNT(V12:Z12)</f>
        <v>1</v>
      </c>
    </row>
    <row r="13" spans="1:29" ht="25.5">
      <c r="A13" s="8"/>
      <c r="G13" s="4">
        <v>10</v>
      </c>
      <c r="H13" s="11" t="s">
        <v>399</v>
      </c>
      <c r="I13" s="11">
        <v>0.12</v>
      </c>
      <c r="J13" s="20">
        <v>0.20300000000000001</v>
      </c>
      <c r="K13" s="20"/>
      <c r="L13" s="20"/>
      <c r="M13" s="20"/>
      <c r="N13" s="20"/>
      <c r="O13" s="20"/>
      <c r="P13" s="27">
        <f>AVERAGE(J13:N13)</f>
        <v>0.20300000000000001</v>
      </c>
      <c r="Q13" s="27" t="e">
        <f>SQRT(VAR(J13:N13))</f>
        <v>#DIV/0!</v>
      </c>
      <c r="R13" s="11">
        <f>COUNT(J13:N13)</f>
        <v>1</v>
      </c>
      <c r="U13" s="8"/>
      <c r="V13" s="20">
        <v>0.20100000000000001</v>
      </c>
      <c r="W13" s="20"/>
      <c r="X13" s="20"/>
      <c r="Y13" s="20"/>
      <c r="Z13" s="20"/>
      <c r="AA13" s="27">
        <f>AVERAGE(V13:Z13)</f>
        <v>0.20100000000000001</v>
      </c>
      <c r="AB13" s="11" t="e">
        <f>SQRT(VAR(V13:Z13))</f>
        <v>#DIV/0!</v>
      </c>
      <c r="AC13" s="11">
        <f>COUNT(V13:Z13)</f>
        <v>1</v>
      </c>
    </row>
    <row r="14" spans="1:29" ht="25.5">
      <c r="A14" s="8"/>
      <c r="G14" s="4">
        <v>20</v>
      </c>
      <c r="H14" s="11" t="s">
        <v>399</v>
      </c>
      <c r="I14" s="11">
        <v>0.12</v>
      </c>
      <c r="J14" s="20">
        <f>J13*DL_OH!$W$14</f>
        <v>0.22779349594874057</v>
      </c>
      <c r="K14" s="20"/>
      <c r="L14" s="20"/>
      <c r="M14" s="20"/>
      <c r="N14" s="20"/>
      <c r="O14" s="20"/>
      <c r="P14" s="27">
        <f>AVERAGE(J14:N14)</f>
        <v>0.22779349594874057</v>
      </c>
      <c r="Q14" s="27" t="e">
        <f>SQRT(VAR(J14:N14))</f>
        <v>#DIV/0!</v>
      </c>
      <c r="R14" s="11">
        <f>COUNT(J14:N14)</f>
        <v>1</v>
      </c>
      <c r="U14" s="8"/>
      <c r="V14" s="20">
        <f>V13*DL_OH!$W$14</f>
        <v>0.22554922505269387</v>
      </c>
      <c r="W14" s="20"/>
      <c r="X14" s="20"/>
      <c r="Y14" s="20"/>
      <c r="Z14" s="20"/>
      <c r="AA14" s="27">
        <f>AVERAGE(V14:Z14)</f>
        <v>0.22554922505269387</v>
      </c>
      <c r="AB14" s="11" t="e">
        <f>SQRT(VAR(V14:Z14))</f>
        <v>#DIV/0!</v>
      </c>
      <c r="AC14" s="11">
        <f>COUNT(V14:Z14)</f>
        <v>1</v>
      </c>
    </row>
    <row r="15" spans="1:29" ht="30.75" customHeight="1">
      <c r="A15" s="8"/>
      <c r="G15" s="4">
        <v>40</v>
      </c>
      <c r="H15" s="11" t="s">
        <v>399</v>
      </c>
      <c r="I15" s="11">
        <v>0.12</v>
      </c>
      <c r="J15" s="20">
        <f>J13*DL_OH!$AA$14</f>
        <v>0.24272097162423303</v>
      </c>
      <c r="K15" s="20"/>
      <c r="L15" s="20"/>
      <c r="M15" s="20"/>
      <c r="N15" s="20"/>
      <c r="O15" s="20"/>
      <c r="P15" s="27">
        <f>AVERAGE(J15:N15)</f>
        <v>0.24272097162423303</v>
      </c>
      <c r="Q15" s="27" t="e">
        <f>SQRT(VAR(J15:N15))</f>
        <v>#DIV/0!</v>
      </c>
      <c r="R15" s="11">
        <f>COUNT(J15:N15)</f>
        <v>1</v>
      </c>
      <c r="U15" s="8"/>
      <c r="V15" s="20">
        <f>V13*DL_OH!$AA$14</f>
        <v>0.24032963200231941</v>
      </c>
      <c r="W15" s="20"/>
      <c r="X15" s="20"/>
      <c r="Y15" s="20"/>
      <c r="Z15" s="20"/>
      <c r="AA15" s="27">
        <f>AVERAGE(V15:Z15)</f>
        <v>0.24032963200231941</v>
      </c>
      <c r="AB15" s="11" t="e">
        <f>SQRT(VAR(V15:Z15))</f>
        <v>#DIV/0!</v>
      </c>
      <c r="AC15" s="11">
        <f>COUNT(V15:Z15)</f>
        <v>1</v>
      </c>
    </row>
    <row r="16" spans="1:29">
      <c r="A16" s="8"/>
      <c r="P16" s="5"/>
      <c r="U16" s="8"/>
      <c r="AA16" s="5"/>
    </row>
    <row r="17" spans="1:29" ht="25.5">
      <c r="A17" s="8"/>
      <c r="B17" s="3" t="s">
        <v>394</v>
      </c>
      <c r="C17" s="3" t="s">
        <v>456</v>
      </c>
      <c r="D17" s="3" t="s">
        <v>405</v>
      </c>
      <c r="E17" s="3" t="s">
        <v>397</v>
      </c>
      <c r="G17" s="4">
        <v>10</v>
      </c>
      <c r="H17" s="3" t="s">
        <v>398</v>
      </c>
      <c r="I17" s="17">
        <v>3.3</v>
      </c>
      <c r="N17" s="229"/>
      <c r="P17" s="5" t="e">
        <f>AVERAGE(J17:N17)</f>
        <v>#DIV/0!</v>
      </c>
      <c r="Q17" s="5" t="e">
        <f>SQRT(VAR(J17:N17))</f>
        <v>#DIV/0!</v>
      </c>
      <c r="R17" s="3">
        <f>COUNT(J17:N17)</f>
        <v>0</v>
      </c>
      <c r="U17" s="8"/>
      <c r="AA17" s="5" t="e">
        <f>AVERAGE(V17:Z17)</f>
        <v>#DIV/0!</v>
      </c>
      <c r="AB17" s="3" t="e">
        <f>SQRT(VAR(V17:Z17))</f>
        <v>#DIV/0!</v>
      </c>
      <c r="AC17" s="3">
        <f>COUNT(V17:Z17)</f>
        <v>0</v>
      </c>
    </row>
    <row r="18" spans="1:29" ht="25.5">
      <c r="A18" s="8"/>
      <c r="G18" s="4">
        <v>20</v>
      </c>
      <c r="H18" s="3" t="s">
        <v>398</v>
      </c>
      <c r="I18" s="17">
        <v>3.3</v>
      </c>
      <c r="N18" s="230"/>
      <c r="P18" s="5" t="e">
        <f>AVERAGE(J18:N18)</f>
        <v>#DIV/0!</v>
      </c>
      <c r="Q18" s="5" t="e">
        <f>SQRT(VAR(J18:N18))</f>
        <v>#DIV/0!</v>
      </c>
      <c r="R18" s="3">
        <f>COUNT(J18:N18)</f>
        <v>0</v>
      </c>
      <c r="U18" s="8"/>
      <c r="AA18" s="5" t="e">
        <f>AVERAGE(V18:Z18)</f>
        <v>#DIV/0!</v>
      </c>
      <c r="AB18" s="3" t="e">
        <f>SQRT(VAR(V18:Z18))</f>
        <v>#DIV/0!</v>
      </c>
      <c r="AC18" s="3">
        <f>COUNT(V18:Z18)</f>
        <v>0</v>
      </c>
    </row>
    <row r="19" spans="1:29" ht="25.5">
      <c r="A19" s="8"/>
      <c r="G19" s="4">
        <v>40</v>
      </c>
      <c r="H19" s="3" t="s">
        <v>398</v>
      </c>
      <c r="I19" s="17">
        <v>3.3</v>
      </c>
      <c r="P19" s="5" t="e">
        <f>AVERAGE(J19:N19)</f>
        <v>#DIV/0!</v>
      </c>
      <c r="Q19" s="5" t="e">
        <f>SQRT(VAR(J19:N19))</f>
        <v>#DIV/0!</v>
      </c>
      <c r="R19" s="3">
        <f>COUNT(J19:N19)</f>
        <v>0</v>
      </c>
      <c r="U19" s="8"/>
      <c r="AA19" s="5" t="e">
        <f>AVERAGE(V19:Z19)</f>
        <v>#DIV/0!</v>
      </c>
      <c r="AB19" s="3" t="e">
        <f>SQRT(VAR(V19:Z19))</f>
        <v>#DIV/0!</v>
      </c>
      <c r="AC19" s="3">
        <f>COUNT(V19:Z19)</f>
        <v>0</v>
      </c>
    </row>
    <row r="20" spans="1:29" ht="25.5">
      <c r="A20" s="8"/>
      <c r="G20" s="4">
        <v>10</v>
      </c>
      <c r="H20" s="11" t="s">
        <v>399</v>
      </c>
      <c r="I20" s="11">
        <v>0.12</v>
      </c>
      <c r="J20" s="20"/>
      <c r="K20" s="20"/>
      <c r="L20" s="20"/>
      <c r="M20" s="20"/>
      <c r="N20" s="20"/>
      <c r="O20" s="20"/>
      <c r="P20" s="27" t="e">
        <f>AVERAGE(J20:N20)</f>
        <v>#DIV/0!</v>
      </c>
      <c r="Q20" s="27" t="e">
        <f>SQRT(VAR(J20:N20))</f>
        <v>#DIV/0!</v>
      </c>
      <c r="R20" s="11">
        <f>COUNT(J20:N20)</f>
        <v>0</v>
      </c>
      <c r="U20" s="8"/>
      <c r="V20" s="20"/>
      <c r="W20" s="20"/>
      <c r="X20" s="20"/>
      <c r="Y20" s="20"/>
      <c r="Z20" s="20"/>
      <c r="AA20" s="27" t="e">
        <f>AVERAGE(V20:Z20)</f>
        <v>#DIV/0!</v>
      </c>
      <c r="AB20" s="11" t="e">
        <f>SQRT(VAR(V20:Z20))</f>
        <v>#DIV/0!</v>
      </c>
      <c r="AC20" s="11">
        <f>COUNT(V20:Z20)</f>
        <v>0</v>
      </c>
    </row>
    <row r="21" spans="1:29" ht="25.5">
      <c r="A21" s="8"/>
      <c r="G21" s="4">
        <v>20</v>
      </c>
      <c r="H21" s="11" t="s">
        <v>399</v>
      </c>
      <c r="I21" s="11">
        <v>0.12</v>
      </c>
      <c r="J21" s="20"/>
      <c r="K21" s="20"/>
      <c r="L21" s="20"/>
      <c r="M21" s="20"/>
      <c r="N21" s="20"/>
      <c r="O21" s="20"/>
      <c r="P21" s="27" t="e">
        <f>AVERAGE(J21:N21)</f>
        <v>#DIV/0!</v>
      </c>
      <c r="Q21" s="27" t="e">
        <f>SQRT(VAR(J21:N21))</f>
        <v>#DIV/0!</v>
      </c>
      <c r="R21" s="11">
        <f>COUNT(J21:N21)</f>
        <v>0</v>
      </c>
      <c r="U21" s="8"/>
      <c r="V21" s="20"/>
      <c r="W21" s="20"/>
      <c r="X21" s="20"/>
      <c r="Y21" s="20"/>
      <c r="Z21" s="20"/>
      <c r="AA21" s="27" t="e">
        <f>AVERAGE(V21:Z21)</f>
        <v>#DIV/0!</v>
      </c>
      <c r="AB21" s="11" t="e">
        <f>SQRT(VAR(V21:Z21))</f>
        <v>#DIV/0!</v>
      </c>
      <c r="AC21" s="11">
        <f>COUNT(V21:Z21)</f>
        <v>0</v>
      </c>
    </row>
    <row r="22" spans="1:29" ht="25.5">
      <c r="A22" s="8"/>
      <c r="G22" s="4">
        <v>40</v>
      </c>
      <c r="H22" s="11" t="s">
        <v>399</v>
      </c>
      <c r="I22" s="11">
        <v>0.12</v>
      </c>
      <c r="J22" s="20"/>
      <c r="K22" s="20"/>
      <c r="L22" s="20"/>
      <c r="M22" s="20"/>
      <c r="N22" s="20"/>
      <c r="O22" s="20"/>
      <c r="P22" s="27" t="e">
        <f>AVERAGE(J22:N22)</f>
        <v>#DIV/0!</v>
      </c>
      <c r="Q22" s="27" t="e">
        <f>SQRT(VAR(J22:N22))</f>
        <v>#DIV/0!</v>
      </c>
      <c r="R22" s="11">
        <f>COUNT(J22:N22)</f>
        <v>0</v>
      </c>
      <c r="U22" s="8"/>
      <c r="V22" s="20"/>
      <c r="W22" s="20"/>
      <c r="X22" s="20"/>
      <c r="Y22" s="20"/>
      <c r="Z22" s="20"/>
      <c r="AA22" s="27" t="e">
        <f>AVERAGE(V22:Z22)</f>
        <v>#DIV/0!</v>
      </c>
      <c r="AB22" s="11" t="e">
        <f>SQRT(VAR(V22:Z22))</f>
        <v>#DIV/0!</v>
      </c>
      <c r="AC22" s="11">
        <f>COUNT(V22:Z22)</f>
        <v>0</v>
      </c>
    </row>
    <row r="23" spans="1:29">
      <c r="A23" s="8"/>
      <c r="P23" s="5" t="e">
        <f>AVERAGE(J23:N23)</f>
        <v>#DIV/0!</v>
      </c>
      <c r="Q23" s="5" t="e">
        <f>SQRT(VAR(J23:N23))</f>
        <v>#DIV/0!</v>
      </c>
      <c r="R23" s="3">
        <f>COUNT(J23:N23)</f>
        <v>0</v>
      </c>
      <c r="U23" s="8"/>
      <c r="AA23" s="5"/>
    </row>
    <row r="24" spans="1:29" ht="38.25">
      <c r="A24" s="12"/>
      <c r="B24" s="3" t="s">
        <v>394</v>
      </c>
      <c r="C24" s="3" t="s">
        <v>454</v>
      </c>
      <c r="D24" s="3" t="s">
        <v>457</v>
      </c>
      <c r="E24" s="3" t="s">
        <v>397</v>
      </c>
      <c r="G24" s="4">
        <v>10</v>
      </c>
      <c r="H24" s="3" t="s">
        <v>398</v>
      </c>
      <c r="I24" s="17">
        <v>3.3</v>
      </c>
      <c r="P24" s="5" t="e">
        <f>AVERAGE(J24:N24)</f>
        <v>#DIV/0!</v>
      </c>
      <c r="Q24" s="5" t="e">
        <f>SQRT(VAR(J24:N24))</f>
        <v>#DIV/0!</v>
      </c>
      <c r="R24" s="3">
        <f>COUNT(J24:N24)</f>
        <v>0</v>
      </c>
      <c r="U24" s="12"/>
      <c r="AA24" s="5" t="e">
        <f>AVERAGE(V24:Z24)</f>
        <v>#DIV/0!</v>
      </c>
      <c r="AB24" s="3" t="e">
        <f>SQRT(VAR(V24:Z24))</f>
        <v>#DIV/0!</v>
      </c>
      <c r="AC24" s="3">
        <f>COUNT(V24:Z24)</f>
        <v>0</v>
      </c>
    </row>
    <row r="25" spans="1:29" ht="25.5">
      <c r="A25" s="12"/>
      <c r="G25" s="4">
        <v>20</v>
      </c>
      <c r="H25" s="3" t="s">
        <v>398</v>
      </c>
      <c r="I25" s="17">
        <v>3.3</v>
      </c>
      <c r="P25" s="5" t="e">
        <f>AVERAGE(J25:N25)</f>
        <v>#DIV/0!</v>
      </c>
      <c r="Q25" s="5" t="e">
        <f>SQRT(VAR(J25:N25))</f>
        <v>#DIV/0!</v>
      </c>
      <c r="R25" s="3">
        <f>COUNT(J25:N25)</f>
        <v>0</v>
      </c>
      <c r="U25" s="12"/>
      <c r="AA25" s="5" t="e">
        <f>AVERAGE(V25:Z25)</f>
        <v>#DIV/0!</v>
      </c>
      <c r="AB25" s="3" t="e">
        <f>SQRT(VAR(V25:Z25))</f>
        <v>#DIV/0!</v>
      </c>
      <c r="AC25" s="3">
        <f>COUNT(V25:Z25)</f>
        <v>0</v>
      </c>
    </row>
    <row r="26" spans="1:29" ht="25.5">
      <c r="A26" s="12"/>
      <c r="G26" s="4">
        <v>40</v>
      </c>
      <c r="H26" s="3" t="s">
        <v>398</v>
      </c>
      <c r="I26" s="17">
        <v>3.3</v>
      </c>
      <c r="P26" s="5" t="e">
        <f>AVERAGE(J26:N26)</f>
        <v>#DIV/0!</v>
      </c>
      <c r="Q26" s="5" t="e">
        <f>SQRT(VAR(J26:N26))</f>
        <v>#DIV/0!</v>
      </c>
      <c r="R26" s="3">
        <f>COUNT(J26:N26)</f>
        <v>0</v>
      </c>
      <c r="U26" s="12"/>
      <c r="AA26" s="5" t="e">
        <f>AVERAGE(V26:Z26)</f>
        <v>#DIV/0!</v>
      </c>
      <c r="AB26" s="3" t="e">
        <f>SQRT(VAR(V26:Z26))</f>
        <v>#DIV/0!</v>
      </c>
      <c r="AC26" s="3">
        <f>COUNT(V26:Z26)</f>
        <v>0</v>
      </c>
    </row>
    <row r="27" spans="1:29" ht="25.5">
      <c r="A27" s="12"/>
      <c r="G27" s="4">
        <v>10</v>
      </c>
      <c r="H27" s="11" t="s">
        <v>399</v>
      </c>
      <c r="I27" s="11">
        <v>0.12</v>
      </c>
      <c r="J27" s="20"/>
      <c r="K27" s="20"/>
      <c r="L27" s="20"/>
      <c r="M27" s="20"/>
      <c r="N27" s="20"/>
      <c r="O27" s="20"/>
      <c r="P27" s="27" t="e">
        <f>AVERAGE(J27:N27)</f>
        <v>#DIV/0!</v>
      </c>
      <c r="Q27" s="27" t="e">
        <f>SQRT(VAR(J27:N27))</f>
        <v>#DIV/0!</v>
      </c>
      <c r="R27" s="11">
        <f>COUNT(J27:N27)</f>
        <v>0</v>
      </c>
      <c r="U27" s="12"/>
      <c r="V27" s="20"/>
      <c r="W27" s="20"/>
      <c r="X27" s="20"/>
      <c r="Y27" s="20"/>
      <c r="Z27" s="20"/>
      <c r="AA27" s="27" t="e">
        <f>AVERAGE(V27:Z27)</f>
        <v>#DIV/0!</v>
      </c>
      <c r="AB27" s="11" t="e">
        <f>SQRT(VAR(V27:Z27))</f>
        <v>#DIV/0!</v>
      </c>
      <c r="AC27" s="11">
        <f>COUNT(V27:Z27)</f>
        <v>0</v>
      </c>
    </row>
    <row r="28" spans="1:29" ht="25.5">
      <c r="A28" s="12"/>
      <c r="G28" s="4">
        <v>20</v>
      </c>
      <c r="H28" s="11" t="s">
        <v>399</v>
      </c>
      <c r="I28" s="11">
        <v>0.12</v>
      </c>
      <c r="J28" s="20"/>
      <c r="K28" s="20"/>
      <c r="L28" s="20"/>
      <c r="M28" s="20"/>
      <c r="N28" s="20"/>
      <c r="O28" s="20"/>
      <c r="P28" s="27" t="e">
        <f>AVERAGE(J28:N28)</f>
        <v>#DIV/0!</v>
      </c>
      <c r="Q28" s="27" t="e">
        <f>SQRT(VAR(J28:N28))</f>
        <v>#DIV/0!</v>
      </c>
      <c r="R28" s="11">
        <f>COUNT(J28:N28)</f>
        <v>0</v>
      </c>
      <c r="U28" s="12"/>
      <c r="V28" s="20"/>
      <c r="W28" s="20"/>
      <c r="X28" s="20"/>
      <c r="Y28" s="20"/>
      <c r="Z28" s="20"/>
      <c r="AA28" s="27" t="e">
        <f>AVERAGE(V28:Z28)</f>
        <v>#DIV/0!</v>
      </c>
      <c r="AB28" s="11" t="e">
        <f>SQRT(VAR(V28:Z28))</f>
        <v>#DIV/0!</v>
      </c>
      <c r="AC28" s="11">
        <f>COUNT(V28:Z28)</f>
        <v>0</v>
      </c>
    </row>
    <row r="29" spans="1:29" ht="25.5">
      <c r="A29" s="12"/>
      <c r="G29" s="4">
        <v>40</v>
      </c>
      <c r="H29" s="11" t="s">
        <v>399</v>
      </c>
      <c r="I29" s="11">
        <v>0.12</v>
      </c>
      <c r="J29" s="20"/>
      <c r="K29" s="20"/>
      <c r="L29" s="20"/>
      <c r="M29" s="20"/>
      <c r="N29" s="20"/>
      <c r="O29" s="20"/>
      <c r="P29" s="27" t="e">
        <f>AVERAGE(J29:N29)</f>
        <v>#DIV/0!</v>
      </c>
      <c r="Q29" s="27" t="e">
        <f>SQRT(VAR(J29:N29))</f>
        <v>#DIV/0!</v>
      </c>
      <c r="R29" s="11">
        <f>COUNT(J29:N29)</f>
        <v>0</v>
      </c>
      <c r="U29" s="12"/>
      <c r="V29" s="20"/>
      <c r="W29" s="20"/>
      <c r="X29" s="20"/>
      <c r="Y29" s="20"/>
      <c r="Z29" s="20"/>
      <c r="AA29" s="27" t="e">
        <f>AVERAGE(V29:Z29)</f>
        <v>#DIV/0!</v>
      </c>
      <c r="AB29" s="11" t="e">
        <f>SQRT(VAR(V29:Z29))</f>
        <v>#DIV/0!</v>
      </c>
      <c r="AC29" s="11">
        <f>COUNT(V29:Z29)</f>
        <v>0</v>
      </c>
    </row>
    <row r="30" spans="1:29">
      <c r="A30" s="8"/>
      <c r="P30" s="5"/>
      <c r="U30" s="8"/>
      <c r="AA30" s="5"/>
    </row>
    <row r="31" spans="1:29" ht="25.5">
      <c r="A31" s="12"/>
      <c r="B31" s="3" t="s">
        <v>394</v>
      </c>
      <c r="C31" s="3" t="s">
        <v>454</v>
      </c>
      <c r="D31" s="3" t="s">
        <v>458</v>
      </c>
      <c r="E31" s="3" t="s">
        <v>397</v>
      </c>
      <c r="G31" s="4">
        <v>10</v>
      </c>
      <c r="H31" s="3" t="s">
        <v>398</v>
      </c>
      <c r="I31" s="17">
        <v>3.3</v>
      </c>
      <c r="P31" s="5" t="e">
        <f>AVERAGE(J31:N31)</f>
        <v>#DIV/0!</v>
      </c>
      <c r="Q31" s="5" t="e">
        <f>SQRT(VAR(J31:N31))</f>
        <v>#DIV/0!</v>
      </c>
      <c r="R31" s="3">
        <f>COUNT(J31:N31)</f>
        <v>0</v>
      </c>
      <c r="U31" s="12"/>
      <c r="AA31" s="5" t="e">
        <f>AVERAGE(V31:Z31)</f>
        <v>#DIV/0!</v>
      </c>
      <c r="AB31" s="3" t="e">
        <f>SQRT(VAR(V31:Z31))</f>
        <v>#DIV/0!</v>
      </c>
      <c r="AC31" s="3">
        <f>COUNT(V31:Z31)</f>
        <v>0</v>
      </c>
    </row>
    <row r="32" spans="1:29" ht="25.5">
      <c r="A32" s="12"/>
      <c r="G32" s="4">
        <v>20</v>
      </c>
      <c r="H32" s="3" t="s">
        <v>398</v>
      </c>
      <c r="I32" s="17">
        <v>3.3</v>
      </c>
      <c r="P32" s="5" t="e">
        <f>AVERAGE(J32:N32)</f>
        <v>#DIV/0!</v>
      </c>
      <c r="Q32" s="5" t="e">
        <f>SQRT(VAR(J32:N32))</f>
        <v>#DIV/0!</v>
      </c>
      <c r="R32" s="3">
        <f>COUNT(J32:N32)</f>
        <v>0</v>
      </c>
      <c r="U32" s="12"/>
      <c r="AA32" s="5" t="e">
        <f>AVERAGE(V32:Z32)</f>
        <v>#DIV/0!</v>
      </c>
      <c r="AB32" s="3" t="e">
        <f>SQRT(VAR(V32:Z32))</f>
        <v>#DIV/0!</v>
      </c>
      <c r="AC32" s="3">
        <f>COUNT(V32:Z32)</f>
        <v>0</v>
      </c>
    </row>
    <row r="33" spans="1:29" ht="25.5">
      <c r="A33" s="12"/>
      <c r="G33" s="4">
        <v>40</v>
      </c>
      <c r="H33" s="3" t="s">
        <v>398</v>
      </c>
      <c r="I33" s="17">
        <v>3.3</v>
      </c>
      <c r="P33" s="5" t="e">
        <f>AVERAGE(J33:N33)</f>
        <v>#DIV/0!</v>
      </c>
      <c r="Q33" s="5" t="e">
        <f>SQRT(VAR(J33:N33))</f>
        <v>#DIV/0!</v>
      </c>
      <c r="R33" s="3">
        <f>COUNT(J33:N33)</f>
        <v>0</v>
      </c>
      <c r="U33" s="12"/>
      <c r="AA33" s="5" t="e">
        <f>AVERAGE(V33:Z33)</f>
        <v>#DIV/0!</v>
      </c>
      <c r="AB33" s="3" t="e">
        <f>SQRT(VAR(V33:Z33))</f>
        <v>#DIV/0!</v>
      </c>
      <c r="AC33" s="3">
        <f>COUNT(V33:Z33)</f>
        <v>0</v>
      </c>
    </row>
    <row r="34" spans="1:29" ht="25.5">
      <c r="A34" s="12"/>
      <c r="G34" s="4">
        <v>10</v>
      </c>
      <c r="H34" s="11" t="s">
        <v>399</v>
      </c>
      <c r="I34" s="11">
        <v>0.12</v>
      </c>
      <c r="J34" s="20"/>
      <c r="K34" s="20"/>
      <c r="L34" s="20"/>
      <c r="M34" s="20"/>
      <c r="N34" s="20"/>
      <c r="O34" s="20"/>
      <c r="P34" s="27" t="e">
        <f>AVERAGE(J34:N34)</f>
        <v>#DIV/0!</v>
      </c>
      <c r="Q34" s="27" t="e">
        <f>SQRT(VAR(J34:N34))</f>
        <v>#DIV/0!</v>
      </c>
      <c r="R34" s="11">
        <f>COUNT(J34:N34)</f>
        <v>0</v>
      </c>
      <c r="U34" s="12"/>
      <c r="V34" s="20"/>
      <c r="W34" s="20"/>
      <c r="X34" s="20"/>
      <c r="Y34" s="20"/>
      <c r="Z34" s="20"/>
      <c r="AA34" s="27" t="e">
        <f>AVERAGE(V34:Z34)</f>
        <v>#DIV/0!</v>
      </c>
      <c r="AB34" s="11" t="e">
        <f>SQRT(VAR(V34:Z34))</f>
        <v>#DIV/0!</v>
      </c>
      <c r="AC34" s="11">
        <f>COUNT(V34:Z34)</f>
        <v>0</v>
      </c>
    </row>
    <row r="35" spans="1:29" ht="25.5">
      <c r="A35" s="12"/>
      <c r="G35" s="4">
        <v>20</v>
      </c>
      <c r="H35" s="11" t="s">
        <v>399</v>
      </c>
      <c r="I35" s="11">
        <v>0.12</v>
      </c>
      <c r="J35" s="20"/>
      <c r="K35" s="20"/>
      <c r="L35" s="20"/>
      <c r="M35" s="20"/>
      <c r="N35" s="20"/>
      <c r="O35" s="20"/>
      <c r="P35" s="27" t="e">
        <f>AVERAGE(J35:N35)</f>
        <v>#DIV/0!</v>
      </c>
      <c r="Q35" s="27" t="e">
        <f>SQRT(VAR(J35:N35))</f>
        <v>#DIV/0!</v>
      </c>
      <c r="R35" s="11">
        <f>COUNT(J35:N35)</f>
        <v>0</v>
      </c>
      <c r="U35" s="12"/>
      <c r="V35" s="20"/>
      <c r="W35" s="20"/>
      <c r="X35" s="20"/>
      <c r="Y35" s="20"/>
      <c r="Z35" s="20"/>
      <c r="AA35" s="27" t="e">
        <f>AVERAGE(V35:Z35)</f>
        <v>#DIV/0!</v>
      </c>
      <c r="AB35" s="11" t="e">
        <f>SQRT(VAR(V35:Z35))</f>
        <v>#DIV/0!</v>
      </c>
      <c r="AC35" s="11">
        <f>COUNT(V35:Z35)</f>
        <v>0</v>
      </c>
    </row>
    <row r="36" spans="1:29" ht="25.5">
      <c r="A36" s="12"/>
      <c r="G36" s="4">
        <v>40</v>
      </c>
      <c r="H36" s="11" t="s">
        <v>399</v>
      </c>
      <c r="I36" s="11">
        <v>0.12</v>
      </c>
      <c r="J36" s="20"/>
      <c r="K36" s="20"/>
      <c r="L36" s="20"/>
      <c r="M36" s="20"/>
      <c r="N36" s="20"/>
      <c r="O36" s="20"/>
      <c r="P36" s="27" t="e">
        <f>AVERAGE(J36:N36)</f>
        <v>#DIV/0!</v>
      </c>
      <c r="Q36" s="27" t="e">
        <f>SQRT(VAR(J36:N36))</f>
        <v>#DIV/0!</v>
      </c>
      <c r="R36" s="11">
        <f>COUNT(J36:N36)</f>
        <v>0</v>
      </c>
      <c r="U36" s="12"/>
      <c r="V36" s="20"/>
      <c r="W36" s="20"/>
      <c r="X36" s="20"/>
      <c r="Y36" s="20"/>
      <c r="Z36" s="20"/>
      <c r="AA36" s="27" t="e">
        <f>AVERAGE(V36:Z36)</f>
        <v>#DIV/0!</v>
      </c>
      <c r="AB36" s="11" t="e">
        <f>SQRT(VAR(V36:Z36))</f>
        <v>#DIV/0!</v>
      </c>
      <c r="AC36" s="11">
        <f>COUNT(V36:Z36)</f>
        <v>0</v>
      </c>
    </row>
    <row r="37" spans="1:29">
      <c r="A37" s="199"/>
      <c r="P37" s="5"/>
      <c r="U37" s="199"/>
      <c r="AA37" s="5"/>
    </row>
    <row r="38" spans="1:29" ht="51">
      <c r="A38" s="12"/>
      <c r="B38" s="3" t="s">
        <v>394</v>
      </c>
      <c r="C38" s="3" t="s">
        <v>454</v>
      </c>
      <c r="D38" s="191" t="s">
        <v>473</v>
      </c>
      <c r="E38" s="3" t="s">
        <v>397</v>
      </c>
      <c r="G38" s="4">
        <v>10</v>
      </c>
      <c r="H38" s="3" t="s">
        <v>398</v>
      </c>
      <c r="I38" s="17">
        <v>3.3</v>
      </c>
      <c r="P38" s="5" t="e">
        <f>AVERAGE(J38:N38)</f>
        <v>#DIV/0!</v>
      </c>
      <c r="Q38" s="5" t="e">
        <f>SQRT(VAR(J38:N38))</f>
        <v>#DIV/0!</v>
      </c>
      <c r="R38" s="3">
        <f>COUNT(J38:N38)</f>
        <v>0</v>
      </c>
      <c r="U38" s="12"/>
      <c r="AA38" s="5" t="e">
        <f>AVERAGE(V38:Z38)</f>
        <v>#DIV/0!</v>
      </c>
      <c r="AB38" s="3" t="e">
        <f>SQRT(VAR(V38:Z38))</f>
        <v>#DIV/0!</v>
      </c>
      <c r="AC38" s="3">
        <f>COUNT(V38:Z38)</f>
        <v>0</v>
      </c>
    </row>
    <row r="39" spans="1:29" ht="25.5">
      <c r="A39" s="12"/>
      <c r="G39" s="4">
        <v>20</v>
      </c>
      <c r="H39" s="3" t="s">
        <v>398</v>
      </c>
      <c r="I39" s="17">
        <v>3.3</v>
      </c>
      <c r="P39" s="5" t="e">
        <f>AVERAGE(J39:N39)</f>
        <v>#DIV/0!</v>
      </c>
      <c r="Q39" s="5" t="e">
        <f>SQRT(VAR(J39:N39))</f>
        <v>#DIV/0!</v>
      </c>
      <c r="R39" s="3">
        <f>COUNT(J39:N39)</f>
        <v>0</v>
      </c>
      <c r="U39" s="12"/>
      <c r="AA39" s="5" t="e">
        <f>AVERAGE(V39:Z39)</f>
        <v>#DIV/0!</v>
      </c>
      <c r="AB39" s="3" t="e">
        <f>SQRT(VAR(V39:Z39))</f>
        <v>#DIV/0!</v>
      </c>
      <c r="AC39" s="3">
        <f>COUNT(V39:Z39)</f>
        <v>0</v>
      </c>
    </row>
    <row r="40" spans="1:29" ht="25.5">
      <c r="A40" s="12"/>
      <c r="G40" s="4">
        <v>40</v>
      </c>
      <c r="H40" s="3" t="s">
        <v>398</v>
      </c>
      <c r="I40" s="17">
        <v>3.3</v>
      </c>
      <c r="P40" s="5" t="e">
        <f>AVERAGE(J40:N40)</f>
        <v>#DIV/0!</v>
      </c>
      <c r="Q40" s="5" t="e">
        <f>SQRT(VAR(J40:N40))</f>
        <v>#DIV/0!</v>
      </c>
      <c r="R40" s="3">
        <f>COUNT(J40:N40)</f>
        <v>0</v>
      </c>
      <c r="U40" s="12"/>
      <c r="AA40" s="5" t="e">
        <f>AVERAGE(V40:Z40)</f>
        <v>#DIV/0!</v>
      </c>
      <c r="AB40" s="3" t="e">
        <f>SQRT(VAR(V40:Z40))</f>
        <v>#DIV/0!</v>
      </c>
      <c r="AC40" s="3">
        <f>COUNT(V40:Z40)</f>
        <v>0</v>
      </c>
    </row>
    <row r="41" spans="1:29" ht="25.5">
      <c r="A41" s="12"/>
      <c r="G41" s="4">
        <v>10</v>
      </c>
      <c r="H41" s="11" t="s">
        <v>399</v>
      </c>
      <c r="I41" s="11">
        <v>0.12</v>
      </c>
      <c r="J41" s="20"/>
      <c r="K41" s="20"/>
      <c r="L41" s="20"/>
      <c r="M41" s="20"/>
      <c r="N41" s="20"/>
      <c r="O41" s="20"/>
      <c r="P41" s="27" t="e">
        <f>AVERAGE(J41:N41)</f>
        <v>#DIV/0!</v>
      </c>
      <c r="Q41" s="27" t="e">
        <f>SQRT(VAR(J41:N41))</f>
        <v>#DIV/0!</v>
      </c>
      <c r="R41" s="11">
        <f>COUNT(J41:N41)</f>
        <v>0</v>
      </c>
      <c r="U41" s="12"/>
      <c r="V41" s="20"/>
      <c r="W41" s="20"/>
      <c r="X41" s="20"/>
      <c r="Y41" s="20"/>
      <c r="Z41" s="20"/>
      <c r="AA41" s="27" t="e">
        <f>AVERAGE(V41:Z41)</f>
        <v>#DIV/0!</v>
      </c>
      <c r="AB41" s="11" t="e">
        <f>SQRT(VAR(V41:Z41))</f>
        <v>#DIV/0!</v>
      </c>
      <c r="AC41" s="11">
        <f>COUNT(V41:Z41)</f>
        <v>0</v>
      </c>
    </row>
    <row r="42" spans="1:29" ht="25.5">
      <c r="A42" s="12"/>
      <c r="G42" s="4">
        <v>20</v>
      </c>
      <c r="H42" s="11" t="s">
        <v>399</v>
      </c>
      <c r="I42" s="11">
        <v>0.12</v>
      </c>
      <c r="J42" s="20"/>
      <c r="K42" s="20"/>
      <c r="L42" s="20"/>
      <c r="M42" s="20"/>
      <c r="N42" s="20"/>
      <c r="O42" s="20"/>
      <c r="P42" s="27" t="e">
        <f>AVERAGE(J42:N42)</f>
        <v>#DIV/0!</v>
      </c>
      <c r="Q42" s="27" t="e">
        <f>SQRT(VAR(J42:N42))</f>
        <v>#DIV/0!</v>
      </c>
      <c r="R42" s="11">
        <f>COUNT(J42:N42)</f>
        <v>0</v>
      </c>
      <c r="U42" s="12"/>
      <c r="V42" s="20"/>
      <c r="W42" s="20"/>
      <c r="X42" s="20"/>
      <c r="Y42" s="20"/>
      <c r="Z42" s="20"/>
      <c r="AA42" s="27" t="e">
        <f>AVERAGE(V42:Z42)</f>
        <v>#DIV/0!</v>
      </c>
      <c r="AB42" s="11" t="e">
        <f>SQRT(VAR(V42:Z42))</f>
        <v>#DIV/0!</v>
      </c>
      <c r="AC42" s="11">
        <f>COUNT(V42:Z42)</f>
        <v>0</v>
      </c>
    </row>
    <row r="43" spans="1:29" ht="25.5">
      <c r="A43" s="12"/>
      <c r="G43" s="4">
        <v>40</v>
      </c>
      <c r="H43" s="11" t="s">
        <v>399</v>
      </c>
      <c r="I43" s="11">
        <v>0.12</v>
      </c>
      <c r="J43" s="20"/>
      <c r="K43" s="20"/>
      <c r="L43" s="20"/>
      <c r="M43" s="20"/>
      <c r="N43" s="20"/>
      <c r="O43" s="20"/>
      <c r="P43" s="27" t="e">
        <f>AVERAGE(J43:N43)</f>
        <v>#DIV/0!</v>
      </c>
      <c r="Q43" s="27" t="e">
        <f>SQRT(VAR(J43:N43))</f>
        <v>#DIV/0!</v>
      </c>
      <c r="R43" s="11">
        <f>COUNT(J43:N43)</f>
        <v>0</v>
      </c>
      <c r="U43" s="12"/>
      <c r="V43" s="20"/>
      <c r="W43" s="20"/>
      <c r="X43" s="20"/>
      <c r="Y43" s="20"/>
      <c r="Z43" s="20"/>
      <c r="AA43" s="27" t="e">
        <f>AVERAGE(V43:Z43)</f>
        <v>#DIV/0!</v>
      </c>
      <c r="AB43" s="11" t="e">
        <f>SQRT(VAR(V43:Z43))</f>
        <v>#DIV/0!</v>
      </c>
      <c r="AC43" s="11">
        <f>COUNT(V43:Z43)</f>
        <v>0</v>
      </c>
    </row>
    <row r="44" spans="1:29">
      <c r="A44" s="199"/>
      <c r="P44" s="5"/>
      <c r="U44" s="199"/>
    </row>
    <row r="45" spans="1:29">
      <c r="A45" s="8"/>
      <c r="P45" s="5"/>
      <c r="U45" s="8"/>
      <c r="AA45" s="5"/>
    </row>
    <row r="46" spans="1:29">
      <c r="A46" s="8"/>
      <c r="B46" s="9" t="s">
        <v>25</v>
      </c>
      <c r="C46" s="9"/>
      <c r="D46" s="9" t="s">
        <v>25</v>
      </c>
      <c r="E46" s="9"/>
      <c r="F46" s="9"/>
      <c r="G46" s="10"/>
      <c r="H46" s="13"/>
      <c r="I46" s="13"/>
      <c r="J46" s="16"/>
      <c r="K46" s="16"/>
      <c r="L46" s="16"/>
      <c r="M46" s="16"/>
      <c r="N46" s="16"/>
      <c r="O46" s="16"/>
      <c r="P46" s="26"/>
      <c r="Q46" s="26"/>
      <c r="R46" s="13"/>
      <c r="U46" s="8"/>
      <c r="V46" s="16"/>
      <c r="W46" s="16"/>
      <c r="X46" s="16"/>
      <c r="Y46" s="16"/>
      <c r="Z46" s="16"/>
      <c r="AA46" s="26"/>
      <c r="AB46" s="13"/>
      <c r="AC46" s="13"/>
    </row>
    <row r="47" spans="1:29" ht="31.5" customHeight="1">
      <c r="A47" s="8"/>
      <c r="B47" s="3" t="s">
        <v>394</v>
      </c>
      <c r="C47" s="3" t="s">
        <v>454</v>
      </c>
      <c r="D47" s="3" t="s">
        <v>459</v>
      </c>
      <c r="E47" s="3" t="s">
        <v>410</v>
      </c>
      <c r="F47" s="3" t="s">
        <v>44</v>
      </c>
      <c r="G47" s="4">
        <v>20</v>
      </c>
      <c r="H47" s="3" t="s">
        <v>398</v>
      </c>
      <c r="I47" s="17">
        <v>3.3</v>
      </c>
      <c r="J47" s="2">
        <f>DL_OH!S57*7.63</f>
        <v>7.7739622641509429</v>
      </c>
      <c r="K47" s="2">
        <f>DL_OH!S67*7.5585</f>
        <v>7.6291401869158877</v>
      </c>
      <c r="N47" s="229">
        <f>DL_OH!S64*8.12</f>
        <v>7.9667924528301892</v>
      </c>
      <c r="O47" s="229">
        <f>DL_OH!S129*6.15</f>
        <v>6.0339622641509436</v>
      </c>
      <c r="P47" s="5">
        <f>AVERAGE(J47:O47)</f>
        <v>7.3509642920119909</v>
      </c>
      <c r="Q47" s="5">
        <f>SQRT(VAR(J47:O47))</f>
        <v>0.88882840075874769</v>
      </c>
      <c r="R47" s="3">
        <f>COUNT(J47:O47)</f>
        <v>4</v>
      </c>
      <c r="U47" s="8"/>
      <c r="V47" s="2">
        <f>DL_OH!S57*7.641</f>
        <v>7.7851698113207544</v>
      </c>
      <c r="Y47" s="2">
        <f>DL_OH!S61*8.65</f>
        <v>8.4867924528301906</v>
      </c>
      <c r="Z47" s="215">
        <f>DL_OH!S64*8.32</f>
        <v>8.1630188679245297</v>
      </c>
      <c r="AA47" s="5">
        <f>AVERAGE(V47:Z47)</f>
        <v>8.1449937106918231</v>
      </c>
      <c r="AB47" s="3">
        <f>SQRT(VAR(V47:Z47))</f>
        <v>0.35115845780732308</v>
      </c>
      <c r="AC47" s="3">
        <f>COUNT(V47:Z47)</f>
        <v>3</v>
      </c>
    </row>
    <row r="48" spans="1:29" ht="31.5" customHeight="1">
      <c r="A48" s="8"/>
      <c r="G48" s="4">
        <v>40</v>
      </c>
      <c r="H48" s="3" t="s">
        <v>398</v>
      </c>
      <c r="I48" s="17">
        <v>3.3</v>
      </c>
      <c r="J48" s="2">
        <f>J47*DL_OH!$W$57</f>
        <v>9.0029927919426775</v>
      </c>
      <c r="K48" s="2">
        <f>K47*DL_OH!$W$67</f>
        <v>8.7898065447442235</v>
      </c>
      <c r="N48" s="229">
        <f>N47*DL_OH!$W$64</f>
        <v>9.2409343690306311</v>
      </c>
      <c r="O48" s="229">
        <f>O47*DL_OH!$W$129</f>
        <v>6.962530094527569</v>
      </c>
      <c r="P48" s="5">
        <f>AVERAGE(J48:O48)</f>
        <v>8.4990659500612757</v>
      </c>
      <c r="Q48" s="5">
        <f>SQRT(VAR(J48:O48))</f>
        <v>1.0407983380991546</v>
      </c>
      <c r="R48" s="3">
        <f>COUNT(J48:O48)</f>
        <v>4</v>
      </c>
      <c r="U48" s="8"/>
      <c r="V48" s="2">
        <f>V47*DL_OH!$W$57</f>
        <v>9.0159722048799473</v>
      </c>
      <c r="Y48" s="2">
        <f>Y47*DL_OH!$W$61</f>
        <v>9.8793073856220825</v>
      </c>
      <c r="Z48" s="215">
        <f>Z47*DL_OH!$W$64</f>
        <v>9.4685435899427155</v>
      </c>
      <c r="AA48" s="5">
        <f>AVERAGE(V48:Z48)</f>
        <v>9.4546077268149151</v>
      </c>
      <c r="AB48" s="3">
        <f>SQRT(VAR(V48:Z48))</f>
        <v>0.43183627081059484</v>
      </c>
      <c r="AC48" s="3">
        <f>COUNT(V48:Z48)</f>
        <v>3</v>
      </c>
    </row>
    <row r="49" spans="1:29" ht="31.5" customHeight="1">
      <c r="A49" s="8"/>
      <c r="G49" s="4">
        <v>100</v>
      </c>
      <c r="H49" s="3" t="s">
        <v>398</v>
      </c>
      <c r="I49" s="17">
        <v>3.3</v>
      </c>
      <c r="J49" s="2">
        <f>J47*DL_OH!$AA$57</f>
        <v>9.8420967213466568</v>
      </c>
      <c r="K49" s="2">
        <f>K47*DL_OH!$AA$67</f>
        <v>9.5839945928799928</v>
      </c>
      <c r="N49" s="229">
        <f>N47*DL_OH!$AA$64</f>
        <v>10.110271727558947</v>
      </c>
      <c r="O49" s="229">
        <f>O47*DL_OH!$AA$129</f>
        <v>7.5969921165743717</v>
      </c>
      <c r="P49" s="5">
        <f>AVERAGE(J49:O49)</f>
        <v>9.2833387895899921</v>
      </c>
      <c r="Q49" s="5">
        <f>SQRT(VAR(J49:O49))</f>
        <v>1.1445796206237711</v>
      </c>
      <c r="R49" s="3">
        <f>COUNT(J49:O49)</f>
        <v>4</v>
      </c>
      <c r="U49" s="8"/>
      <c r="V49" s="2">
        <f>V47*DL_OH!$AA$57</f>
        <v>9.8562858516133414</v>
      </c>
      <c r="Y49" s="2">
        <f>Y47*DL_OH!$AA$61</f>
        <v>10.828432818375356</v>
      </c>
      <c r="Z49" s="215">
        <f>Z47*DL_OH!$AA$64</f>
        <v>10.35929319868109</v>
      </c>
      <c r="AA49" s="5">
        <f>AVERAGE(V49:Z49)</f>
        <v>10.348003956223263</v>
      </c>
      <c r="AB49" s="3">
        <f>SQRT(VAR(V49:Z49))</f>
        <v>0.48617179730276439</v>
      </c>
      <c r="AC49" s="3">
        <f>COUNT(V49:Z49)</f>
        <v>3</v>
      </c>
    </row>
    <row r="50" spans="1:29" ht="25.5">
      <c r="A50" s="8"/>
      <c r="G50" s="4">
        <v>20</v>
      </c>
      <c r="H50" s="11" t="s">
        <v>399</v>
      </c>
      <c r="I50" s="11">
        <v>0.12</v>
      </c>
      <c r="J50" s="20">
        <f>DL_OH!S57*0.209</f>
        <v>0.21294339622641509</v>
      </c>
      <c r="K50" s="20">
        <f>DL_OH!S67*0.1824</f>
        <v>0.18410467289719626</v>
      </c>
      <c r="L50" s="20"/>
      <c r="M50" s="20"/>
      <c r="N50" s="230">
        <f>DL_OH!S64*0.34</f>
        <v>0.33358490566037741</v>
      </c>
      <c r="O50" s="230">
        <f>DL_OH!S129*0.16</f>
        <v>0.15698113207547171</v>
      </c>
      <c r="P50" s="192">
        <f>AVERAGE(J50:O50)</f>
        <v>0.22190352671486513</v>
      </c>
      <c r="Q50" s="192">
        <f>SQRT(VAR(J50:O50))</f>
        <v>7.7881715905561505E-2</v>
      </c>
      <c r="R50" s="193">
        <f>COUNT(J50:O50)</f>
        <v>4</v>
      </c>
      <c r="U50" s="8"/>
      <c r="V50" s="20">
        <f>DL_OH!S57*0.178</f>
        <v>0.18135849056603773</v>
      </c>
      <c r="W50" s="20"/>
      <c r="X50" s="20"/>
      <c r="Y50" s="20">
        <f>DL_OH!S61*0.32</f>
        <v>0.31396226415094347</v>
      </c>
      <c r="Z50" s="216">
        <f>DL_OH!S64*0.36</f>
        <v>0.35320754716981134</v>
      </c>
      <c r="AA50" s="27">
        <f>AVERAGE(V50:Z50)</f>
        <v>0.28284276729559754</v>
      </c>
      <c r="AB50" s="11">
        <f>SQRT(VAR(V50:Z50))</f>
        <v>9.0051884362844711E-2</v>
      </c>
      <c r="AC50" s="11">
        <f>COUNT(V50:Z50)</f>
        <v>3</v>
      </c>
    </row>
    <row r="51" spans="1:29" ht="25.5">
      <c r="A51" s="8"/>
      <c r="G51" s="4">
        <v>40</v>
      </c>
      <c r="H51" s="11" t="s">
        <v>399</v>
      </c>
      <c r="I51" s="11">
        <v>0.12</v>
      </c>
      <c r="J51" s="20">
        <f>J50*DL_OH!$W$57</f>
        <v>0.24660884580812839</v>
      </c>
      <c r="K51" s="20">
        <f>K50*DL_OH!$W$67</f>
        <v>0.21211360901784035</v>
      </c>
      <c r="L51" s="20"/>
      <c r="M51" s="20"/>
      <c r="N51" s="230">
        <f>N50*DL_OH!$W$64</f>
        <v>0.3869356755505437</v>
      </c>
      <c r="O51" s="230">
        <f>O50*DL_OH!$W$129</f>
        <v>0.18113899432917252</v>
      </c>
      <c r="P51" s="192">
        <f>AVERAGE(J51:O51)</f>
        <v>0.25669928117642127</v>
      </c>
      <c r="Q51" s="192">
        <f>SQRT(VAR(J51:O51))</f>
        <v>9.0848911965168061E-2</v>
      </c>
      <c r="R51" s="193">
        <f>COUNT(J51:O51)</f>
        <v>4</v>
      </c>
      <c r="U51" s="8"/>
      <c r="V51" s="20">
        <f>V50*DL_OH!$W$57</f>
        <v>0.21003050025764045</v>
      </c>
      <c r="W51" s="20"/>
      <c r="X51" s="20"/>
      <c r="Y51" s="20">
        <f>Y50*DL_OH!$W$61</f>
        <v>0.36547726744497877</v>
      </c>
      <c r="Z51" s="216">
        <f>Z50*DL_OH!$W$64</f>
        <v>0.40969659764175209</v>
      </c>
      <c r="AA51" s="27">
        <f>AVERAGE(V51:Z51)</f>
        <v>0.32840145511479046</v>
      </c>
      <c r="AB51" s="11">
        <f>SQRT(VAR(V51:Z51))</f>
        <v>0.10486944028699627</v>
      </c>
      <c r="AC51" s="11">
        <f>COUNT(V51:Z51)</f>
        <v>3</v>
      </c>
    </row>
    <row r="52" spans="1:29" ht="25.5">
      <c r="A52" s="8"/>
      <c r="G52" s="4">
        <v>100</v>
      </c>
      <c r="H52" s="11" t="s">
        <v>399</v>
      </c>
      <c r="I52" s="11">
        <v>0.12</v>
      </c>
      <c r="J52" s="20">
        <f>J50*DL_OH!$AA$57</f>
        <v>0.26959347506703163</v>
      </c>
      <c r="K52" s="20">
        <f>K50*DL_OH!$AA$67</f>
        <v>0.23127877406116434</v>
      </c>
      <c r="L52" s="20"/>
      <c r="M52" s="20"/>
      <c r="N52" s="230">
        <f>N50*DL_OH!$AA$64</f>
        <v>0.42333650090764069</v>
      </c>
      <c r="O52" s="230">
        <f>O50*DL_OH!$AA$129</f>
        <v>0.19764532335803242</v>
      </c>
      <c r="P52" s="192">
        <f>AVERAGE(J52:O52)</f>
        <v>0.28046351834846728</v>
      </c>
      <c r="Q52" s="192">
        <f>SQRT(VAR(J52:O52))</f>
        <v>9.9680889974583742E-2</v>
      </c>
      <c r="R52" s="193">
        <f>COUNT(J52:O52)</f>
        <v>4</v>
      </c>
      <c r="U52" s="8"/>
      <c r="V52" s="20">
        <f>V50*DL_OH!$AA$57</f>
        <v>0.22960592613364414</v>
      </c>
      <c r="W52" s="20"/>
      <c r="X52" s="20"/>
      <c r="Y52" s="20">
        <f>Y50*DL_OH!$AA$61</f>
        <v>0.40058942218267213</v>
      </c>
      <c r="Z52" s="216">
        <f>Z50*DL_OH!$AA$64</f>
        <v>0.4482386480198548</v>
      </c>
      <c r="AA52" s="27">
        <f>AVERAGE(V52:Z52)</f>
        <v>0.35947799877872372</v>
      </c>
      <c r="AB52" s="11">
        <f>SQRT(VAR(V52:Z52))</f>
        <v>0.11496816350871794</v>
      </c>
      <c r="AC52" s="11">
        <f>COUNT(V52:Z52)</f>
        <v>3</v>
      </c>
    </row>
    <row r="53" spans="1:29">
      <c r="A53" s="8"/>
      <c r="P53" s="5"/>
      <c r="U53" s="8"/>
      <c r="AA53" s="5"/>
    </row>
    <row r="54" spans="1:29" ht="31.5" customHeight="1">
      <c r="A54" s="8"/>
      <c r="B54" s="3" t="s">
        <v>394</v>
      </c>
      <c r="C54" s="3" t="s">
        <v>454</v>
      </c>
      <c r="D54" s="3" t="s">
        <v>459</v>
      </c>
      <c r="E54" s="3" t="s">
        <v>397</v>
      </c>
      <c r="F54" s="3" t="s">
        <v>44</v>
      </c>
      <c r="G54" s="4">
        <v>20</v>
      </c>
      <c r="H54" s="3" t="s">
        <v>398</v>
      </c>
      <c r="I54" s="17">
        <v>3.3</v>
      </c>
      <c r="J54" s="2">
        <f>DL_OH!S41*7.857</f>
        <v>8.0052452830188674</v>
      </c>
      <c r="P54" s="5">
        <f>AVERAGE(J54:N54)</f>
        <v>8.0052452830188674</v>
      </c>
      <c r="Q54" s="5" t="e">
        <f>SQRT(VAR(J54:N54))</f>
        <v>#DIV/0!</v>
      </c>
      <c r="R54" s="3">
        <f>COUNT(J54:N54)</f>
        <v>1</v>
      </c>
      <c r="U54" s="8"/>
      <c r="V54" s="2">
        <f>DL_OH!S41*7.869</f>
        <v>8.0174716981132068</v>
      </c>
      <c r="AA54" s="5">
        <f>AVERAGE(V54:Z54)</f>
        <v>8.0174716981132068</v>
      </c>
      <c r="AB54" s="3" t="e">
        <f>SQRT(VAR(V54:Z54))</f>
        <v>#DIV/0!</v>
      </c>
      <c r="AC54" s="3">
        <f>COUNT(V54:Z54)</f>
        <v>1</v>
      </c>
    </row>
    <row r="55" spans="1:29" ht="31.5" customHeight="1">
      <c r="A55" s="8"/>
      <c r="G55" s="4">
        <v>40</v>
      </c>
      <c r="H55" s="3" t="s">
        <v>398</v>
      </c>
      <c r="I55" s="17">
        <v>3.3</v>
      </c>
      <c r="J55" s="2">
        <f>J54*DL_OH!$W$41</f>
        <v>9.023626626993039</v>
      </c>
      <c r="P55" s="5">
        <f>AVERAGE(J55:N55)</f>
        <v>9.023626626993039</v>
      </c>
      <c r="Q55" s="5" t="e">
        <f>SQRT(VAR(J55:N55))</f>
        <v>#DIV/0!</v>
      </c>
      <c r="R55" s="3">
        <f>COUNT(J55:N55)</f>
        <v>1</v>
      </c>
      <c r="U55" s="8"/>
      <c r="V55" s="2">
        <f>V54*DL_OH!$W$41</f>
        <v>9.0374084164195274</v>
      </c>
      <c r="AA55" s="5">
        <f>AVERAGE(V55:Z55)</f>
        <v>9.0374084164195274</v>
      </c>
      <c r="AB55" s="3" t="e">
        <f>SQRT(VAR(V55:Z55))</f>
        <v>#DIV/0!</v>
      </c>
      <c r="AC55" s="3">
        <f>COUNT(V55:Z55)</f>
        <v>1</v>
      </c>
    </row>
    <row r="56" spans="1:29" ht="25.5">
      <c r="A56" s="8"/>
      <c r="G56" s="4">
        <v>20</v>
      </c>
      <c r="H56" s="11" t="s">
        <v>399</v>
      </c>
      <c r="I56" s="11">
        <v>0.12</v>
      </c>
      <c r="J56" s="20">
        <f>DL_OH!S41*0.192</f>
        <v>0.19562264150943395</v>
      </c>
      <c r="K56" s="20"/>
      <c r="L56" s="20"/>
      <c r="M56" s="20"/>
      <c r="N56" s="20"/>
      <c r="O56" s="20"/>
      <c r="P56" s="27">
        <f>AVERAGE(J56:N56)</f>
        <v>0.19562264150943395</v>
      </c>
      <c r="Q56" s="27" t="e">
        <f>SQRT(VAR(J56:N56))</f>
        <v>#DIV/0!</v>
      </c>
      <c r="R56" s="11">
        <f>COUNT(J56:N56)</f>
        <v>1</v>
      </c>
      <c r="U56" s="8"/>
      <c r="V56" s="20">
        <f>DL_OH!S41*0.192</f>
        <v>0.19562264150943395</v>
      </c>
      <c r="W56" s="20"/>
      <c r="X56" s="20"/>
      <c r="Y56" s="20"/>
      <c r="Z56" s="20"/>
      <c r="AA56" s="27">
        <f>AVERAGE(V56:Z56)</f>
        <v>0.19562264150943395</v>
      </c>
      <c r="AB56" s="11" t="e">
        <f>SQRT(VAR(V56:Z56))</f>
        <v>#DIV/0!</v>
      </c>
      <c r="AC56" s="11">
        <f>COUNT(V56:Z56)</f>
        <v>1</v>
      </c>
    </row>
    <row r="57" spans="1:29" ht="25.5">
      <c r="A57" s="8"/>
      <c r="G57" s="4">
        <v>40</v>
      </c>
      <c r="H57" s="11" t="s">
        <v>399</v>
      </c>
      <c r="I57" s="11">
        <v>0.12</v>
      </c>
      <c r="J57" s="20">
        <f>J56*DL_OH!$W$41</f>
        <v>0.22050863082380853</v>
      </c>
      <c r="K57" s="20"/>
      <c r="L57" s="20"/>
      <c r="M57" s="20"/>
      <c r="N57" s="20"/>
      <c r="O57" s="20"/>
      <c r="P57" s="27">
        <f>AVERAGE(J57:N57)</f>
        <v>0.22050863082380853</v>
      </c>
      <c r="Q57" s="27" t="e">
        <f>SQRT(VAR(J57:N57))</f>
        <v>#DIV/0!</v>
      </c>
      <c r="R57" s="11">
        <f>COUNT(J57:N57)</f>
        <v>1</v>
      </c>
      <c r="U57" s="8"/>
      <c r="V57" s="20">
        <f>V56*DL_OH!$W$41</f>
        <v>0.22050863082380853</v>
      </c>
      <c r="W57" s="20"/>
      <c r="X57" s="20"/>
      <c r="Y57" s="20"/>
      <c r="Z57" s="20"/>
      <c r="AA57" s="27">
        <f>AVERAGE(V57:Z57)</f>
        <v>0.22050863082380853</v>
      </c>
      <c r="AB57" s="11" t="e">
        <f>SQRT(VAR(V57:Z57))</f>
        <v>#DIV/0!</v>
      </c>
      <c r="AC57" s="11">
        <f>COUNT(V57:Z57)</f>
        <v>1</v>
      </c>
    </row>
    <row r="58" spans="1:29">
      <c r="A58" s="8"/>
      <c r="P58" s="5"/>
      <c r="U58" s="8"/>
      <c r="AA58" s="5"/>
    </row>
    <row r="59" spans="1:29" ht="31.5" customHeight="1">
      <c r="A59" s="8"/>
      <c r="B59" s="3" t="s">
        <v>394</v>
      </c>
      <c r="C59" s="3" t="s">
        <v>455</v>
      </c>
      <c r="D59" s="3" t="s">
        <v>438</v>
      </c>
      <c r="E59" s="3" t="s">
        <v>410</v>
      </c>
      <c r="F59" s="3" t="s">
        <v>44</v>
      </c>
      <c r="G59" s="4">
        <v>20</v>
      </c>
      <c r="H59" s="3" t="s">
        <v>398</v>
      </c>
      <c r="I59" s="17">
        <v>3.3</v>
      </c>
      <c r="J59" s="2">
        <f>DL_OH!S58*8.447</f>
        <v>8.6063773584905654</v>
      </c>
      <c r="P59" s="5">
        <f>AVERAGE(J59:N59)</f>
        <v>8.6063773584905654</v>
      </c>
      <c r="Q59" s="5" t="e">
        <f>SQRT(VAR(J59:N59))</f>
        <v>#DIV/0!</v>
      </c>
      <c r="R59" s="3">
        <f>COUNT(J59:N59)</f>
        <v>1</v>
      </c>
      <c r="U59" s="8"/>
      <c r="V59" s="2">
        <f>DL_OH!S58*8.429</f>
        <v>8.5880377358490563</v>
      </c>
      <c r="AA59" s="5">
        <f>AVERAGE(V59:Z59)</f>
        <v>8.5880377358490563</v>
      </c>
      <c r="AB59" s="3" t="e">
        <f>SQRT(VAR(V59:Z59))</f>
        <v>#DIV/0!</v>
      </c>
      <c r="AC59" s="3">
        <f>COUNT(V59:Z59)</f>
        <v>1</v>
      </c>
    </row>
    <row r="60" spans="1:29" ht="31.5" customHeight="1">
      <c r="A60" s="8"/>
      <c r="G60" s="4">
        <v>40</v>
      </c>
      <c r="H60" s="3" t="s">
        <v>398</v>
      </c>
      <c r="I60" s="17">
        <v>3.3</v>
      </c>
      <c r="J60" s="2">
        <f>J59*DL_OH!$W$58</f>
        <v>9.9750350739485807</v>
      </c>
      <c r="P60" s="5">
        <f>AVERAGE(J60:N60)</f>
        <v>9.9750350739485807</v>
      </c>
      <c r="Q60" s="5" t="e">
        <f>SQRT(VAR(J60:N60))</f>
        <v>#DIV/0!</v>
      </c>
      <c r="R60" s="3">
        <f>COUNT(J60:N60)</f>
        <v>1</v>
      </c>
      <c r="U60" s="8"/>
      <c r="V60" s="2">
        <f>V59*DL_OH!$W$58</f>
        <v>9.9537789319655001</v>
      </c>
      <c r="AA60" s="5">
        <f>AVERAGE(V60:Z60)</f>
        <v>9.9537789319655001</v>
      </c>
      <c r="AB60" s="3" t="e">
        <f>SQRT(VAR(V60:Z60))</f>
        <v>#DIV/0!</v>
      </c>
      <c r="AC60" s="3">
        <f>COUNT(V60:Z60)</f>
        <v>1</v>
      </c>
    </row>
    <row r="61" spans="1:29" ht="31.5" customHeight="1">
      <c r="A61" s="8"/>
      <c r="G61" s="4">
        <v>100</v>
      </c>
      <c r="H61" s="3" t="s">
        <v>398</v>
      </c>
      <c r="I61" s="17">
        <v>3.3</v>
      </c>
      <c r="J61" s="2">
        <f>J59*DL_OH!$AA$58</f>
        <v>10.909157111878629</v>
      </c>
      <c r="P61" s="5">
        <f>AVERAGE(J61:N61)</f>
        <v>10.909157111878629</v>
      </c>
      <c r="Q61" s="5" t="e">
        <f>SQRT(VAR(J61:N61))</f>
        <v>#DIV/0!</v>
      </c>
      <c r="R61" s="3">
        <f>COUNT(J61:N61)</f>
        <v>1</v>
      </c>
      <c r="U61" s="8"/>
      <c r="V61" s="2">
        <f>V59*DL_OH!$AA$58</f>
        <v>10.885910417429262</v>
      </c>
      <c r="AA61" s="5">
        <f>AVERAGE(V61:Z61)</f>
        <v>10.885910417429262</v>
      </c>
      <c r="AB61" s="3" t="e">
        <f>SQRT(VAR(V61:Z61))</f>
        <v>#DIV/0!</v>
      </c>
      <c r="AC61" s="3">
        <f>COUNT(V61:Z61)</f>
        <v>1</v>
      </c>
    </row>
    <row r="62" spans="1:29" ht="25.5">
      <c r="A62" s="8"/>
      <c r="G62" s="4">
        <v>20</v>
      </c>
      <c r="H62" s="11" t="s">
        <v>399</v>
      </c>
      <c r="I62" s="11">
        <v>0.12</v>
      </c>
      <c r="J62" s="20">
        <f>DL_OH!S58*0.195</f>
        <v>0.19867924528301886</v>
      </c>
      <c r="K62" s="20"/>
      <c r="L62" s="20"/>
      <c r="M62" s="20"/>
      <c r="N62" s="20"/>
      <c r="O62" s="20"/>
      <c r="P62" s="27">
        <f>AVERAGE(J62:N62)</f>
        <v>0.19867924528301886</v>
      </c>
      <c r="Q62" s="27" t="e">
        <f>SQRT(VAR(J62:N62))</f>
        <v>#DIV/0!</v>
      </c>
      <c r="R62" s="11">
        <f>COUNT(J62:N62)</f>
        <v>1</v>
      </c>
      <c r="U62" s="8"/>
      <c r="V62" s="20">
        <f>DL_OH!S58*0.19</f>
        <v>0.19358490566037737</v>
      </c>
      <c r="W62" s="20"/>
      <c r="X62" s="20"/>
      <c r="Y62" s="20"/>
      <c r="Z62" s="20"/>
      <c r="AA62" s="27">
        <f>AVERAGE(V62:Z62)</f>
        <v>0.19358490566037737</v>
      </c>
      <c r="AB62" s="11" t="e">
        <f>SQRT(VAR(V62:Z62))</f>
        <v>#DIV/0!</v>
      </c>
      <c r="AC62" s="11">
        <f>COUNT(V62:Z62)</f>
        <v>1</v>
      </c>
    </row>
    <row r="63" spans="1:29" ht="25.5">
      <c r="A63" s="8"/>
      <c r="G63" s="4">
        <v>40</v>
      </c>
      <c r="H63" s="11" t="s">
        <v>399</v>
      </c>
      <c r="I63" s="11">
        <v>0.12</v>
      </c>
      <c r="J63" s="20">
        <f>J62*DL_OH!$W$58</f>
        <v>0.2302748714833637</v>
      </c>
      <c r="K63" s="20"/>
      <c r="L63" s="20"/>
      <c r="M63" s="20"/>
      <c r="N63" s="20"/>
      <c r="O63" s="20"/>
      <c r="P63" s="27">
        <f>AVERAGE(J63:N63)</f>
        <v>0.2302748714833637</v>
      </c>
      <c r="Q63" s="27" t="e">
        <f>SQRT(VAR(J63:N63))</f>
        <v>#DIV/0!</v>
      </c>
      <c r="R63" s="11">
        <f>COUNT(J63:N63)</f>
        <v>1</v>
      </c>
      <c r="U63" s="8"/>
      <c r="V63" s="20">
        <f>V62*DL_OH!$W$58</f>
        <v>0.22437038759917491</v>
      </c>
      <c r="W63" s="20"/>
      <c r="X63" s="20"/>
      <c r="Y63" s="20"/>
      <c r="Z63" s="20"/>
      <c r="AA63" s="27">
        <f>AVERAGE(V63:Z63)</f>
        <v>0.22437038759917491</v>
      </c>
      <c r="AB63" s="11" t="e">
        <f>SQRT(VAR(V63:Z63))</f>
        <v>#DIV/0!</v>
      </c>
      <c r="AC63" s="11">
        <f>COUNT(V63:Z63)</f>
        <v>1</v>
      </c>
    </row>
    <row r="64" spans="1:29" ht="25.5">
      <c r="A64" s="8"/>
      <c r="G64" s="4">
        <v>100</v>
      </c>
      <c r="H64" s="11" t="s">
        <v>399</v>
      </c>
      <c r="I64" s="11">
        <v>0.12</v>
      </c>
      <c r="J64" s="20">
        <f>J62*DL_OH!$AA$58</f>
        <v>0.25183918986815823</v>
      </c>
      <c r="K64" s="20"/>
      <c r="L64" s="20"/>
      <c r="M64" s="20"/>
      <c r="N64" s="20"/>
      <c r="O64" s="20"/>
      <c r="P64" s="27">
        <f>AVERAGE(J64:N64)</f>
        <v>0.25183918986815823</v>
      </c>
      <c r="Q64" s="27" t="e">
        <f>SQRT(VAR(J64:N64))</f>
        <v>#DIV/0!</v>
      </c>
      <c r="R64" s="11">
        <f>COUNT(J64:N64)</f>
        <v>1</v>
      </c>
      <c r="U64" s="8"/>
      <c r="V64" s="20">
        <f>V62*DL_OH!$AA$58</f>
        <v>0.2453817747433337</v>
      </c>
      <c r="W64" s="20"/>
      <c r="X64" s="20"/>
      <c r="Y64" s="20"/>
      <c r="Z64" s="20"/>
      <c r="AA64" s="27">
        <f>AVERAGE(V64:Z64)</f>
        <v>0.2453817747433337</v>
      </c>
      <c r="AB64" s="11" t="e">
        <f>SQRT(VAR(V64:Z64))</f>
        <v>#DIV/0!</v>
      </c>
      <c r="AC64" s="11">
        <f>COUNT(V64:Z64)</f>
        <v>1</v>
      </c>
    </row>
    <row r="65" spans="1:29">
      <c r="A65" s="8"/>
      <c r="P65" s="5"/>
      <c r="U65" s="8"/>
      <c r="AA65" s="5"/>
    </row>
    <row r="66" spans="1:29" ht="31.5" customHeight="1">
      <c r="A66" s="8"/>
      <c r="B66" s="3" t="s">
        <v>394</v>
      </c>
      <c r="C66" s="3" t="s">
        <v>455</v>
      </c>
      <c r="D66" s="3" t="s">
        <v>438</v>
      </c>
      <c r="E66" s="3" t="s">
        <v>397</v>
      </c>
      <c r="F66" s="3" t="s">
        <v>44</v>
      </c>
      <c r="G66" s="4">
        <v>20</v>
      </c>
      <c r="H66" s="3" t="s">
        <v>398</v>
      </c>
      <c r="I66" s="17">
        <v>3.3</v>
      </c>
      <c r="J66" s="2">
        <f>DL_OH!S42*8.669</f>
        <v>8.8325660377358517</v>
      </c>
      <c r="P66" s="5">
        <f>AVERAGE(J66:N66)</f>
        <v>8.8325660377358517</v>
      </c>
      <c r="Q66" s="5" t="e">
        <f>SQRT(VAR(J66:N66))</f>
        <v>#DIV/0!</v>
      </c>
      <c r="R66" s="3">
        <f>COUNT(J66:N66)</f>
        <v>1</v>
      </c>
      <c r="U66" s="8"/>
      <c r="V66" s="2">
        <f>DL_OH!S42*8.653</f>
        <v>8.8162641509433985</v>
      </c>
      <c r="AA66" s="5">
        <f>AVERAGE(V66:Z66)</f>
        <v>8.8162641509433985</v>
      </c>
      <c r="AB66" s="3" t="e">
        <f>SQRT(VAR(V66:Z66))</f>
        <v>#DIV/0!</v>
      </c>
      <c r="AC66" s="3">
        <f>COUNT(V66:Z66)</f>
        <v>1</v>
      </c>
    </row>
    <row r="67" spans="1:29" ht="31.5" customHeight="1">
      <c r="A67" s="8"/>
      <c r="G67" s="4">
        <v>40</v>
      </c>
      <c r="H67" s="3" t="s">
        <v>398</v>
      </c>
      <c r="I67" s="17">
        <v>3.3</v>
      </c>
      <c r="J67" s="2">
        <f>J66*DL_OH!$W$42</f>
        <v>9.9815104761952771</v>
      </c>
      <c r="P67" s="5">
        <f>AVERAGE(J67:N67)</f>
        <v>9.9815104761952771</v>
      </c>
      <c r="Q67" s="5" t="e">
        <f>SQRT(VAR(J67:N67))</f>
        <v>#DIV/0!</v>
      </c>
      <c r="R67" s="3">
        <f>COUNT(J67:N67)</f>
        <v>1</v>
      </c>
      <c r="U67" s="8"/>
      <c r="V67" s="2">
        <f>V66*DL_OH!$W$42</f>
        <v>9.9630880321280113</v>
      </c>
      <c r="AA67" s="5">
        <f>AVERAGE(V67:Z67)</f>
        <v>9.9630880321280113</v>
      </c>
      <c r="AB67" s="3" t="e">
        <f>SQRT(VAR(V67:Z67))</f>
        <v>#DIV/0!</v>
      </c>
      <c r="AC67" s="3">
        <f>COUNT(V67:Z67)</f>
        <v>1</v>
      </c>
    </row>
    <row r="68" spans="1:29" ht="25.5">
      <c r="A68" s="8"/>
      <c r="G68" s="4">
        <v>20</v>
      </c>
      <c r="H68" s="11" t="s">
        <v>399</v>
      </c>
      <c r="I68" s="11">
        <v>0.12</v>
      </c>
      <c r="J68" s="20">
        <f>DL_OH!S42*0.215</f>
        <v>0.21905660377358496</v>
      </c>
      <c r="K68" s="20"/>
      <c r="L68" s="20"/>
      <c r="M68" s="20"/>
      <c r="N68" s="20"/>
      <c r="O68" s="20"/>
      <c r="P68" s="27">
        <f>AVERAGE(J68:N68)</f>
        <v>0.21905660377358496</v>
      </c>
      <c r="Q68" s="27" t="e">
        <f>SQRT(VAR(J68:N68))</f>
        <v>#DIV/0!</v>
      </c>
      <c r="R68" s="11">
        <f>COUNT(J68:N68)</f>
        <v>1</v>
      </c>
      <c r="U68" s="8"/>
      <c r="V68" s="20">
        <f>DL_OH!S42*0.211</f>
        <v>0.21498113207547173</v>
      </c>
      <c r="W68" s="20"/>
      <c r="X68" s="20"/>
      <c r="Y68" s="20"/>
      <c r="Z68" s="20"/>
      <c r="AA68" s="27">
        <f>AVERAGE(V68:Z68)</f>
        <v>0.21498113207547173</v>
      </c>
      <c r="AB68" s="11" t="e">
        <f>SQRT(VAR(V68:Z68))</f>
        <v>#DIV/0!</v>
      </c>
      <c r="AC68" s="11">
        <f>COUNT(V68:Z68)</f>
        <v>1</v>
      </c>
    </row>
    <row r="69" spans="1:29" ht="25.5">
      <c r="A69" s="8"/>
      <c r="G69" s="4">
        <v>40</v>
      </c>
      <c r="H69" s="11" t="s">
        <v>399</v>
      </c>
      <c r="I69" s="11">
        <v>0.12</v>
      </c>
      <c r="J69" s="20">
        <f>J68*DL_OH!$W$42</f>
        <v>0.24755159215387987</v>
      </c>
      <c r="K69" s="20"/>
      <c r="L69" s="20"/>
      <c r="M69" s="20"/>
      <c r="N69" s="20"/>
      <c r="O69" s="20"/>
      <c r="P69" s="27">
        <f>AVERAGE(J69:N69)</f>
        <v>0.24755159215387987</v>
      </c>
      <c r="Q69" s="27" t="e">
        <f>SQRT(VAR(J69:N69))</f>
        <v>#DIV/0!</v>
      </c>
      <c r="R69" s="11">
        <f>COUNT(J69:N69)</f>
        <v>1</v>
      </c>
      <c r="U69" s="8"/>
      <c r="V69" s="20">
        <f>V68*DL_OH!$W$42</f>
        <v>0.24294598113706348</v>
      </c>
      <c r="W69" s="20"/>
      <c r="X69" s="20"/>
      <c r="Y69" s="20"/>
      <c r="Z69" s="20"/>
      <c r="AA69" s="27">
        <f>AVERAGE(V69:Z69)</f>
        <v>0.24294598113706348</v>
      </c>
      <c r="AB69" s="11" t="e">
        <f>SQRT(VAR(V69:Z69))</f>
        <v>#DIV/0!</v>
      </c>
      <c r="AC69" s="11">
        <f>COUNT(V69:Z69)</f>
        <v>1</v>
      </c>
    </row>
    <row r="70" spans="1:29">
      <c r="A70" s="8"/>
      <c r="P70" s="5"/>
      <c r="U70" s="8"/>
    </row>
    <row r="71" spans="1:29" ht="25.5">
      <c r="A71" s="8"/>
      <c r="B71" s="3" t="s">
        <v>394</v>
      </c>
      <c r="C71" s="3" t="s">
        <v>456</v>
      </c>
      <c r="D71" s="3" t="s">
        <v>460</v>
      </c>
      <c r="E71" s="3" t="s">
        <v>397</v>
      </c>
      <c r="F71" s="3" t="s">
        <v>45</v>
      </c>
      <c r="G71" s="4">
        <v>20</v>
      </c>
      <c r="H71" s="3" t="s">
        <v>398</v>
      </c>
      <c r="I71" s="17">
        <v>3.3</v>
      </c>
      <c r="P71" s="5" t="e">
        <f>AVERAGE(J71:N71)</f>
        <v>#DIV/0!</v>
      </c>
      <c r="Q71" s="5" t="e">
        <f>SQRT(VAR(J71:N71))</f>
        <v>#DIV/0!</v>
      </c>
      <c r="R71" s="3">
        <f>COUNT(J71:N71)</f>
        <v>0</v>
      </c>
      <c r="U71" s="8"/>
      <c r="AA71" s="5" t="e">
        <f>AVERAGE(V71:Z71)</f>
        <v>#DIV/0!</v>
      </c>
      <c r="AB71" s="3" t="e">
        <f>SQRT(VAR(V71:Z71))</f>
        <v>#DIV/0!</v>
      </c>
      <c r="AC71" s="3">
        <f>COUNT(V71:Z71)</f>
        <v>0</v>
      </c>
    </row>
    <row r="72" spans="1:29" ht="25.5">
      <c r="A72" s="8"/>
      <c r="G72" s="4">
        <v>40</v>
      </c>
      <c r="H72" s="3" t="s">
        <v>398</v>
      </c>
      <c r="I72" s="17">
        <v>3.3</v>
      </c>
      <c r="P72" s="5" t="e">
        <f>AVERAGE(J72:N72)</f>
        <v>#DIV/0!</v>
      </c>
      <c r="Q72" s="5" t="e">
        <f>SQRT(VAR(J72:N72))</f>
        <v>#DIV/0!</v>
      </c>
      <c r="R72" s="3">
        <f>COUNT(J72:N72)</f>
        <v>0</v>
      </c>
      <c r="U72" s="8"/>
      <c r="AA72" s="5" t="e">
        <f>AVERAGE(V72:Z72)</f>
        <v>#DIV/0!</v>
      </c>
      <c r="AB72" s="3" t="e">
        <f>SQRT(VAR(V72:Z72))</f>
        <v>#DIV/0!</v>
      </c>
      <c r="AC72" s="3">
        <f>COUNT(V72:Z72)</f>
        <v>0</v>
      </c>
    </row>
    <row r="73" spans="1:29" ht="25.5">
      <c r="A73" s="8"/>
      <c r="G73" s="4">
        <v>20</v>
      </c>
      <c r="H73" s="11" t="s">
        <v>399</v>
      </c>
      <c r="I73" s="11">
        <v>0.12</v>
      </c>
      <c r="J73" s="20"/>
      <c r="K73" s="20"/>
      <c r="L73" s="20"/>
      <c r="M73" s="20"/>
      <c r="N73" s="20"/>
      <c r="O73" s="20"/>
      <c r="P73" s="27" t="e">
        <f>AVERAGE(J73:N73)</f>
        <v>#DIV/0!</v>
      </c>
      <c r="Q73" s="27" t="e">
        <f>SQRT(VAR(J73:N73))</f>
        <v>#DIV/0!</v>
      </c>
      <c r="R73" s="11">
        <f>COUNT(J73:N73)</f>
        <v>0</v>
      </c>
      <c r="U73" s="8"/>
      <c r="V73" s="20"/>
      <c r="W73" s="20"/>
      <c r="X73" s="20"/>
      <c r="Y73" s="20"/>
      <c r="Z73" s="20"/>
      <c r="AA73" s="27" t="e">
        <f>AVERAGE(V73:Z73)</f>
        <v>#DIV/0!</v>
      </c>
      <c r="AB73" s="11" t="e">
        <f>SQRT(VAR(V73:Z73))</f>
        <v>#DIV/0!</v>
      </c>
      <c r="AC73" s="11">
        <f>COUNT(V73:Z73)</f>
        <v>0</v>
      </c>
    </row>
    <row r="74" spans="1:29" ht="25.5">
      <c r="A74" s="8"/>
      <c r="G74" s="4">
        <v>40</v>
      </c>
      <c r="H74" s="11" t="s">
        <v>399</v>
      </c>
      <c r="I74" s="11">
        <v>0.12</v>
      </c>
      <c r="J74" s="20"/>
      <c r="K74" s="20"/>
      <c r="L74" s="20"/>
      <c r="M74" s="20"/>
      <c r="N74" s="20"/>
      <c r="O74" s="20"/>
      <c r="P74" s="27" t="e">
        <f>AVERAGE(J74:N74)</f>
        <v>#DIV/0!</v>
      </c>
      <c r="Q74" s="27" t="e">
        <f>SQRT(VAR(J74:N74))</f>
        <v>#DIV/0!</v>
      </c>
      <c r="R74" s="11">
        <f>COUNT(J74:N74)</f>
        <v>0</v>
      </c>
      <c r="U74" s="8"/>
      <c r="V74" s="20"/>
      <c r="W74" s="20"/>
      <c r="X74" s="20"/>
      <c r="Y74" s="20"/>
      <c r="Z74" s="20"/>
      <c r="AA74" s="27" t="e">
        <f>AVERAGE(V74:Z74)</f>
        <v>#DIV/0!</v>
      </c>
      <c r="AB74" s="11" t="e">
        <f>SQRT(VAR(V74:Z74))</f>
        <v>#DIV/0!</v>
      </c>
      <c r="AC74" s="11">
        <f>COUNT(V74:Z74)</f>
        <v>0</v>
      </c>
    </row>
    <row r="75" spans="1:29">
      <c r="A75" s="8"/>
      <c r="P75" s="5"/>
      <c r="U75" s="8"/>
      <c r="AA75" s="5"/>
    </row>
    <row r="76" spans="1:29" ht="38.25">
      <c r="A76" s="8"/>
      <c r="B76" s="3" t="s">
        <v>394</v>
      </c>
      <c r="C76" s="3" t="s">
        <v>433</v>
      </c>
      <c r="D76" s="29" t="s">
        <v>461</v>
      </c>
      <c r="E76" s="3" t="s">
        <v>397</v>
      </c>
      <c r="F76" s="191" t="s">
        <v>470</v>
      </c>
      <c r="G76" s="4">
        <v>20</v>
      </c>
      <c r="H76" s="3" t="s">
        <v>398</v>
      </c>
      <c r="I76" s="17">
        <v>3.3</v>
      </c>
      <c r="P76" s="5" t="e">
        <f>AVERAGE(J76:N76)</f>
        <v>#DIV/0!</v>
      </c>
      <c r="Q76" s="5" t="e">
        <f>SQRT(VAR(J76:N76))</f>
        <v>#DIV/0!</v>
      </c>
      <c r="R76" s="3">
        <f>COUNT(J76:N76)</f>
        <v>0</v>
      </c>
      <c r="U76" s="8"/>
      <c r="AA76" s="5" t="e">
        <f>AVERAGE(V76:Z76)</f>
        <v>#DIV/0!</v>
      </c>
      <c r="AB76" s="3" t="e">
        <f>SQRT(VAR(V76:Z76))</f>
        <v>#DIV/0!</v>
      </c>
      <c r="AC76" s="3">
        <f>COUNT(V76:Z76)</f>
        <v>0</v>
      </c>
    </row>
    <row r="77" spans="1:29" ht="25.5">
      <c r="A77" s="8"/>
      <c r="D77" s="29"/>
      <c r="G77" s="4">
        <v>40</v>
      </c>
      <c r="H77" s="3" t="s">
        <v>398</v>
      </c>
      <c r="I77" s="17">
        <v>3.3</v>
      </c>
      <c r="P77" s="5" t="e">
        <f>AVERAGE(J77:N77)</f>
        <v>#DIV/0!</v>
      </c>
      <c r="Q77" s="5" t="e">
        <f>SQRT(VAR(J77:N77))</f>
        <v>#DIV/0!</v>
      </c>
      <c r="R77" s="3">
        <f>COUNT(J77:N77)</f>
        <v>0</v>
      </c>
      <c r="U77" s="8"/>
      <c r="AA77" s="5" t="e">
        <f>AVERAGE(V77:Z77)</f>
        <v>#DIV/0!</v>
      </c>
      <c r="AB77" s="3" t="e">
        <f>SQRT(VAR(V77:Z77))</f>
        <v>#DIV/0!</v>
      </c>
      <c r="AC77" s="3">
        <f>COUNT(V77:Z77)</f>
        <v>0</v>
      </c>
    </row>
    <row r="78" spans="1:29" ht="25.5">
      <c r="A78" s="8"/>
      <c r="G78" s="4">
        <v>20</v>
      </c>
      <c r="H78" s="11" t="s">
        <v>399</v>
      </c>
      <c r="I78" s="11">
        <v>0.12</v>
      </c>
      <c r="J78" s="20"/>
      <c r="K78" s="20"/>
      <c r="L78" s="20"/>
      <c r="M78" s="20"/>
      <c r="N78" s="20"/>
      <c r="O78" s="20"/>
      <c r="P78" s="27" t="e">
        <f>AVERAGE(J78:N78)</f>
        <v>#DIV/0!</v>
      </c>
      <c r="Q78" s="27" t="e">
        <f>SQRT(VAR(J78:N78))</f>
        <v>#DIV/0!</v>
      </c>
      <c r="R78" s="11">
        <f>COUNT(J78:N78)</f>
        <v>0</v>
      </c>
      <c r="U78" s="8"/>
      <c r="V78" s="20"/>
      <c r="W78" s="20"/>
      <c r="X78" s="20"/>
      <c r="Y78" s="20"/>
      <c r="Z78" s="20"/>
      <c r="AA78" s="27" t="e">
        <f>AVERAGE(V78:Z78)</f>
        <v>#DIV/0!</v>
      </c>
      <c r="AB78" s="11" t="e">
        <f>SQRT(VAR(V78:Z78))</f>
        <v>#DIV/0!</v>
      </c>
      <c r="AC78" s="11">
        <f>COUNT(V78:Z78)</f>
        <v>0</v>
      </c>
    </row>
    <row r="79" spans="1:29" ht="25.5">
      <c r="A79" s="8"/>
      <c r="G79" s="4">
        <v>40</v>
      </c>
      <c r="H79" s="11" t="s">
        <v>399</v>
      </c>
      <c r="I79" s="11">
        <v>0.12</v>
      </c>
      <c r="J79" s="20"/>
      <c r="K79" s="20"/>
      <c r="L79" s="20"/>
      <c r="M79" s="20"/>
      <c r="N79" s="20"/>
      <c r="O79" s="20"/>
      <c r="P79" s="27" t="e">
        <f>AVERAGE(J79:N79)</f>
        <v>#DIV/0!</v>
      </c>
      <c r="Q79" s="27" t="e">
        <f>SQRT(VAR(J79:N79))</f>
        <v>#DIV/0!</v>
      </c>
      <c r="R79" s="11">
        <f>COUNT(J79:N79)</f>
        <v>0</v>
      </c>
      <c r="U79" s="8"/>
      <c r="V79" s="20"/>
      <c r="W79" s="20"/>
      <c r="X79" s="20"/>
      <c r="Y79" s="20"/>
      <c r="Z79" s="20"/>
      <c r="AA79" s="27" t="e">
        <f>AVERAGE(V79:Z79)</f>
        <v>#DIV/0!</v>
      </c>
      <c r="AB79" s="11" t="e">
        <f>SQRT(VAR(V79:Z79))</f>
        <v>#DIV/0!</v>
      </c>
      <c r="AC79" s="11">
        <f>COUNT(V79:Z79)</f>
        <v>0</v>
      </c>
    </row>
    <row r="80" spans="1:29" ht="31.5" customHeight="1">
      <c r="A80" s="8"/>
      <c r="B80" s="3" t="s">
        <v>394</v>
      </c>
      <c r="C80" s="3" t="s">
        <v>454</v>
      </c>
      <c r="D80" s="3" t="s">
        <v>459</v>
      </c>
      <c r="E80" s="3" t="s">
        <v>397</v>
      </c>
      <c r="F80" s="3" t="s">
        <v>45</v>
      </c>
      <c r="G80" s="4">
        <v>20</v>
      </c>
      <c r="H80" s="3" t="s">
        <v>398</v>
      </c>
      <c r="I80" s="17">
        <v>3.3</v>
      </c>
      <c r="L80" s="2">
        <f>DL_OH!S36*8.75</f>
        <v>8.6419753086419746</v>
      </c>
      <c r="P80" s="5">
        <f>AVERAGE(J80:N80)</f>
        <v>8.6419753086419746</v>
      </c>
      <c r="Q80" s="5" t="e">
        <f>SQRT(VAR(J80:N80))</f>
        <v>#DIV/0!</v>
      </c>
      <c r="R80" s="3">
        <f>COUNT(J80:N80)</f>
        <v>1</v>
      </c>
      <c r="U80" s="8"/>
      <c r="X80" s="2">
        <f>DL_OH!S36*8.87</f>
        <v>8.7604938271604933</v>
      </c>
      <c r="AA80" s="5">
        <f>AVERAGE(V80:Z80)</f>
        <v>8.7604938271604933</v>
      </c>
      <c r="AB80" s="3" t="e">
        <f>SQRT(VAR(V80:Z80))</f>
        <v>#DIV/0!</v>
      </c>
      <c r="AC80" s="3">
        <f>COUNT(V80:Z80)</f>
        <v>1</v>
      </c>
    </row>
    <row r="81" spans="1:29" ht="31.5" customHeight="1">
      <c r="A81" s="8"/>
      <c r="G81" s="4">
        <v>40</v>
      </c>
      <c r="H81" s="3" t="s">
        <v>398</v>
      </c>
      <c r="I81" s="17">
        <v>3.3</v>
      </c>
      <c r="L81" s="2">
        <f>L80*DL_OH!$W$36</f>
        <v>10.160078616962128</v>
      </c>
      <c r="P81" s="5">
        <f>AVERAGE(J81:N81)</f>
        <v>10.160078616962128</v>
      </c>
      <c r="Q81" s="5" t="e">
        <f>SQRT(VAR(J81:N81))</f>
        <v>#DIV/0!</v>
      </c>
      <c r="R81" s="3">
        <f>COUNT(J81:N81)</f>
        <v>1</v>
      </c>
      <c r="U81" s="8"/>
      <c r="X81" s="2">
        <f>X80*DL_OH!$W$36</f>
        <v>10.299416837994752</v>
      </c>
      <c r="AA81" s="5">
        <f>AVERAGE(V81:Z81)</f>
        <v>10.299416837994752</v>
      </c>
      <c r="AB81" s="3" t="e">
        <f>SQRT(VAR(V81:Z81))</f>
        <v>#DIV/0!</v>
      </c>
      <c r="AC81" s="3">
        <f>COUNT(V81:Z81)</f>
        <v>1</v>
      </c>
    </row>
    <row r="82" spans="1:29" ht="25.5">
      <c r="A82" s="8"/>
      <c r="G82" s="4">
        <v>20</v>
      </c>
      <c r="H82" s="11" t="s">
        <v>399</v>
      </c>
      <c r="I82" s="11">
        <v>0.12</v>
      </c>
      <c r="J82" s="20"/>
      <c r="K82" s="20"/>
      <c r="L82" s="20">
        <f>DL_OH!S36*0.28</f>
        <v>0.27654320987654324</v>
      </c>
      <c r="M82" s="20"/>
      <c r="N82" s="20"/>
      <c r="O82" s="20"/>
      <c r="P82" s="27">
        <f>AVERAGE(J82:N82)</f>
        <v>0.27654320987654324</v>
      </c>
      <c r="Q82" s="27" t="e">
        <f>SQRT(VAR(J82:N82))</f>
        <v>#DIV/0!</v>
      </c>
      <c r="R82" s="11">
        <f>COUNT(J82:N82)</f>
        <v>1</v>
      </c>
      <c r="U82" s="8"/>
      <c r="V82" s="20"/>
      <c r="W82" s="20"/>
      <c r="X82" s="20">
        <f>DL_OH!S36*0.235</f>
        <v>0.23209876543209873</v>
      </c>
      <c r="Y82" s="20"/>
      <c r="Z82" s="20"/>
      <c r="AA82" s="27">
        <f>AVERAGE(V82:Z82)</f>
        <v>0.23209876543209873</v>
      </c>
      <c r="AB82" s="11" t="e">
        <f>SQRT(VAR(V82:Z82))</f>
        <v>#DIV/0!</v>
      </c>
      <c r="AC82" s="11">
        <f>COUNT(V82:Z82)</f>
        <v>1</v>
      </c>
    </row>
    <row r="83" spans="1:29" ht="25.5">
      <c r="A83" s="8"/>
      <c r="G83" s="4">
        <v>40</v>
      </c>
      <c r="H83" s="11" t="s">
        <v>399</v>
      </c>
      <c r="I83" s="11">
        <v>0.12</v>
      </c>
      <c r="J83" s="20"/>
      <c r="K83" s="20"/>
      <c r="L83" s="20">
        <f>L82*DL_OH!$W$36</f>
        <v>0.32512251574278817</v>
      </c>
      <c r="M83" s="20"/>
      <c r="N83" s="20"/>
      <c r="O83" s="20"/>
      <c r="P83" s="27">
        <f>AVERAGE(J83:N83)</f>
        <v>0.32512251574278817</v>
      </c>
      <c r="Q83" s="27" t="e">
        <f>SQRT(VAR(J83:N83))</f>
        <v>#DIV/0!</v>
      </c>
      <c r="R83" s="11">
        <f>COUNT(J83:N83)</f>
        <v>1</v>
      </c>
      <c r="U83" s="8"/>
      <c r="V83" s="20"/>
      <c r="W83" s="20"/>
      <c r="X83" s="20">
        <f>X82*DL_OH!$W$36</f>
        <v>0.27287068285555427</v>
      </c>
      <c r="Y83" s="20"/>
      <c r="Z83" s="20"/>
      <c r="AA83" s="27">
        <f>AVERAGE(V83:Z83)</f>
        <v>0.27287068285555427</v>
      </c>
      <c r="AB83" s="11" t="e">
        <f>SQRT(VAR(V83:Z83))</f>
        <v>#DIV/0!</v>
      </c>
      <c r="AC83" s="11">
        <f>COUNT(V83:Z83)</f>
        <v>1</v>
      </c>
    </row>
    <row r="84" spans="1:29">
      <c r="A84" s="12"/>
      <c r="P84" s="5" t="e">
        <f>AVERAGE(J84:N84)</f>
        <v>#DIV/0!</v>
      </c>
      <c r="Q84" s="5" t="e">
        <f>SQRT(VAR(J84:N84))</f>
        <v>#DIV/0!</v>
      </c>
      <c r="R84" s="3">
        <f>COUNT(J84:N84)</f>
        <v>0</v>
      </c>
      <c r="U84" s="12"/>
      <c r="AA84" s="5"/>
    </row>
    <row r="85" spans="1:29" ht="31.5" customHeight="1">
      <c r="A85" s="8"/>
      <c r="B85" s="3" t="s">
        <v>394</v>
      </c>
      <c r="C85" s="29" t="s">
        <v>395</v>
      </c>
      <c r="D85" s="3" t="s">
        <v>468</v>
      </c>
      <c r="E85" s="29" t="s">
        <v>410</v>
      </c>
      <c r="F85" s="3" t="s">
        <v>45</v>
      </c>
      <c r="G85" s="4">
        <v>20</v>
      </c>
      <c r="H85" s="3" t="s">
        <v>398</v>
      </c>
      <c r="I85" s="17">
        <v>3.3</v>
      </c>
      <c r="M85" s="2">
        <f>DL_OH!S51*8.59</f>
        <v>8.3445714285714292</v>
      </c>
      <c r="P85" s="5">
        <f>AVERAGE(J85:N85)</f>
        <v>8.3445714285714292</v>
      </c>
      <c r="Q85" s="5" t="e">
        <f>SQRT(VAR(J85:N85))</f>
        <v>#DIV/0!</v>
      </c>
      <c r="R85" s="3">
        <f>COUNT(J85:N85)</f>
        <v>1</v>
      </c>
      <c r="U85" s="8"/>
      <c r="Y85" s="2">
        <f>DL_OH!S51*8.63</f>
        <v>8.3834285714285723</v>
      </c>
      <c r="AA85" s="5">
        <f>AVERAGE(V85:Z85)</f>
        <v>8.3834285714285723</v>
      </c>
      <c r="AB85" s="3" t="e">
        <f>SQRT(VAR(V85:Z85))</f>
        <v>#DIV/0!</v>
      </c>
      <c r="AC85" s="3">
        <f>COUNT(V85:Z85)</f>
        <v>1</v>
      </c>
    </row>
    <row r="86" spans="1:29" ht="31.5" customHeight="1">
      <c r="A86" s="8"/>
      <c r="C86" s="29"/>
      <c r="E86" s="29"/>
      <c r="G86" s="4">
        <v>40</v>
      </c>
      <c r="H86" s="3" t="s">
        <v>398</v>
      </c>
      <c r="I86" s="17">
        <v>3.3</v>
      </c>
      <c r="M86" s="2">
        <f>M85*DL_OH!$W$51</f>
        <v>9.9123973874385012</v>
      </c>
      <c r="P86" s="5">
        <f>AVERAGE(J86:N86)</f>
        <v>9.9123973874385012</v>
      </c>
      <c r="Q86" s="5" t="e">
        <f>SQRT(VAR(J86:N86))</f>
        <v>#DIV/0!</v>
      </c>
      <c r="R86" s="3">
        <f>COUNT(J86:N86)</f>
        <v>1</v>
      </c>
      <c r="U86" s="8"/>
      <c r="Y86" s="2">
        <f>Y85*DL_OH!$W$51</f>
        <v>9.9585552332472957</v>
      </c>
      <c r="AA86" s="5">
        <f>AVERAGE(V86:Z86)</f>
        <v>9.9585552332472957</v>
      </c>
      <c r="AB86" s="3" t="e">
        <f>SQRT(VAR(V86:Z86))</f>
        <v>#DIV/0!</v>
      </c>
      <c r="AC86" s="3">
        <f>COUNT(V86:Z86)</f>
        <v>1</v>
      </c>
    </row>
    <row r="87" spans="1:29" ht="31.5" customHeight="1">
      <c r="A87" s="8"/>
      <c r="C87" s="29"/>
      <c r="E87" s="29"/>
      <c r="G87" s="4">
        <v>100</v>
      </c>
      <c r="H87" s="3" t="s">
        <v>398</v>
      </c>
      <c r="I87" s="17">
        <v>3.3</v>
      </c>
      <c r="M87" s="2">
        <f>M85*DL_OH!$AA$51</f>
        <v>10.973085755839508</v>
      </c>
      <c r="P87" s="5">
        <f>AVERAGE(J87:N87)</f>
        <v>10.973085755839508</v>
      </c>
      <c r="Q87" s="5" t="e">
        <f>SQRT(VAR(J87:N87))</f>
        <v>#DIV/0!</v>
      </c>
      <c r="R87" s="3">
        <f>COUNT(J87:N87)</f>
        <v>1</v>
      </c>
      <c r="U87" s="8"/>
      <c r="Y87" s="2">
        <f>Y85*DL_OH!$AA$51</f>
        <v>11.024182779149587</v>
      </c>
      <c r="AA87" s="5">
        <f>AVERAGE(V87:Z87)</f>
        <v>11.024182779149587</v>
      </c>
      <c r="AB87" s="3" t="e">
        <f>SQRT(VAR(V87:Z87))</f>
        <v>#DIV/0!</v>
      </c>
      <c r="AC87" s="3">
        <f>COUNT(V87:Z87)</f>
        <v>1</v>
      </c>
    </row>
    <row r="88" spans="1:29" ht="25.5">
      <c r="A88" s="8"/>
      <c r="G88" s="4">
        <v>20</v>
      </c>
      <c r="H88" s="11" t="s">
        <v>399</v>
      </c>
      <c r="I88" s="11">
        <v>0.12</v>
      </c>
      <c r="J88" s="20"/>
      <c r="K88" s="20"/>
      <c r="L88" s="20"/>
      <c r="M88" s="20">
        <f>DL_OH!S51*0.29</f>
        <v>0.28171428571428569</v>
      </c>
      <c r="N88" s="20"/>
      <c r="O88" s="20"/>
      <c r="P88" s="27">
        <f>AVERAGE(J88:N88)</f>
        <v>0.28171428571428569</v>
      </c>
      <c r="Q88" s="27" t="e">
        <f>SQRT(VAR(J88:N88))</f>
        <v>#DIV/0!</v>
      </c>
      <c r="R88" s="11">
        <f>COUNT(J88:N88)</f>
        <v>1</v>
      </c>
      <c r="U88" s="8"/>
      <c r="V88" s="20"/>
      <c r="W88" s="20"/>
      <c r="X88" s="20"/>
      <c r="Y88" s="20">
        <f>DL_OH!S51*0.32</f>
        <v>0.31085714285714289</v>
      </c>
      <c r="Z88" s="20"/>
      <c r="AA88" s="27">
        <f>AVERAGE(V88:Z88)</f>
        <v>0.31085714285714289</v>
      </c>
      <c r="AB88" s="11" t="e">
        <f>SQRT(VAR(V88:Z88))</f>
        <v>#DIV/0!</v>
      </c>
      <c r="AC88" s="11">
        <f>COUNT(V88:Z88)</f>
        <v>1</v>
      </c>
    </row>
    <row r="89" spans="1:29" ht="25.5">
      <c r="A89" s="8"/>
      <c r="G89" s="4">
        <v>40</v>
      </c>
      <c r="H89" s="11" t="s">
        <v>399</v>
      </c>
      <c r="I89" s="11">
        <v>0.12</v>
      </c>
      <c r="J89" s="20"/>
      <c r="K89" s="20"/>
      <c r="L89" s="20"/>
      <c r="M89" s="20">
        <f>M88*DL_OH!$W$51</f>
        <v>0.33464438211375608</v>
      </c>
      <c r="N89" s="20"/>
      <c r="O89" s="20"/>
      <c r="P89" s="27">
        <f>AVERAGE(J89:N89)</f>
        <v>0.33464438211375608</v>
      </c>
      <c r="Q89" s="27" t="e">
        <f>SQRT(VAR(J89:N89))</f>
        <v>#DIV/0!</v>
      </c>
      <c r="R89" s="11">
        <f>COUNT(J89:N89)</f>
        <v>1</v>
      </c>
      <c r="U89" s="8"/>
      <c r="V89" s="20"/>
      <c r="W89" s="20"/>
      <c r="X89" s="20"/>
      <c r="Y89" s="20">
        <f>Y88*DL_OH!$W$51</f>
        <v>0.36926276647035161</v>
      </c>
      <c r="Z89" s="20"/>
      <c r="AA89" s="27">
        <f>AVERAGE(V89:Z89)</f>
        <v>0.36926276647035161</v>
      </c>
      <c r="AB89" s="11" t="e">
        <f>SQRT(VAR(V89:Z89))</f>
        <v>#DIV/0!</v>
      </c>
      <c r="AC89" s="11">
        <f>COUNT(V89:Z89)</f>
        <v>1</v>
      </c>
    </row>
    <row r="90" spans="1:29" ht="25.5">
      <c r="A90" s="8"/>
      <c r="G90" s="4">
        <v>100</v>
      </c>
      <c r="H90" s="11" t="s">
        <v>399</v>
      </c>
      <c r="I90" s="11">
        <v>0.12</v>
      </c>
      <c r="J90" s="20"/>
      <c r="K90" s="20"/>
      <c r="L90" s="20"/>
      <c r="M90" s="20">
        <f>M88*DL_OH!$AA$51</f>
        <v>0.37045341899807416</v>
      </c>
      <c r="N90" s="20"/>
      <c r="O90" s="20"/>
      <c r="P90" s="27">
        <f>AVERAGE(J90:N90)</f>
        <v>0.37045341899807416</v>
      </c>
      <c r="Q90" s="27" t="e">
        <f>SQRT(VAR(J90:N90))</f>
        <v>#DIV/0!</v>
      </c>
      <c r="R90" s="11">
        <f>COUNT(J90:N90)</f>
        <v>1</v>
      </c>
      <c r="U90" s="8"/>
      <c r="V90" s="20"/>
      <c r="W90" s="20"/>
      <c r="X90" s="20"/>
      <c r="Y90" s="20">
        <f>Y88*DL_OH!$AA$51</f>
        <v>0.40877618648063363</v>
      </c>
      <c r="Z90" s="20"/>
      <c r="AA90" s="27">
        <f>AVERAGE(V90:Z90)</f>
        <v>0.40877618648063363</v>
      </c>
      <c r="AB90" s="11" t="e">
        <f>SQRT(VAR(V90:Z90))</f>
        <v>#DIV/0!</v>
      </c>
      <c r="AC90" s="11">
        <f>COUNT(V90:Z90)</f>
        <v>1</v>
      </c>
    </row>
    <row r="91" spans="1:29">
      <c r="A91" s="8"/>
      <c r="P91" s="5"/>
      <c r="U91" s="8"/>
      <c r="AA91" s="5"/>
    </row>
    <row r="92" spans="1:29" ht="31.5" customHeight="1">
      <c r="A92" s="8"/>
      <c r="B92" s="3" t="s">
        <v>394</v>
      </c>
      <c r="C92" s="3" t="s">
        <v>456</v>
      </c>
      <c r="D92" s="234" t="s">
        <v>627</v>
      </c>
      <c r="E92" s="3" t="s">
        <v>397</v>
      </c>
      <c r="F92" s="3" t="s">
        <v>45</v>
      </c>
      <c r="G92" s="4">
        <v>20</v>
      </c>
      <c r="H92" s="3" t="s">
        <v>398</v>
      </c>
      <c r="I92" s="17">
        <v>3.3</v>
      </c>
      <c r="P92" s="5" t="e">
        <f>AVERAGE(J92:N92)</f>
        <v>#DIV/0!</v>
      </c>
      <c r="Q92" s="5" t="e">
        <f>SQRT(VAR(J92:N92))</f>
        <v>#DIV/0!</v>
      </c>
      <c r="R92" s="3">
        <f>COUNT(J92:N92)</f>
        <v>0</v>
      </c>
      <c r="U92" s="8"/>
      <c r="AA92" s="5" t="e">
        <f>AVERAGE(V92:Z92)</f>
        <v>#DIV/0!</v>
      </c>
      <c r="AB92" s="3" t="e">
        <f>SQRT(VAR(V92:Z92))</f>
        <v>#DIV/0!</v>
      </c>
      <c r="AC92" s="3">
        <f>COUNT(V92:Z92)</f>
        <v>0</v>
      </c>
    </row>
    <row r="93" spans="1:29" ht="31.5" customHeight="1">
      <c r="A93" s="8"/>
      <c r="G93" s="4">
        <v>40</v>
      </c>
      <c r="H93" s="3" t="s">
        <v>398</v>
      </c>
      <c r="I93" s="17">
        <v>3.3</v>
      </c>
      <c r="P93" s="5" t="e">
        <f>AVERAGE(J93:N93)</f>
        <v>#DIV/0!</v>
      </c>
      <c r="Q93" s="5" t="e">
        <f>SQRT(VAR(J93:N93))</f>
        <v>#DIV/0!</v>
      </c>
      <c r="R93" s="3">
        <f>COUNT(J93:N93)</f>
        <v>0</v>
      </c>
      <c r="U93" s="8"/>
      <c r="AA93" s="5" t="e">
        <f>AVERAGE(V93:Z93)</f>
        <v>#DIV/0!</v>
      </c>
      <c r="AB93" s="3" t="e">
        <f>SQRT(VAR(V93:Z93))</f>
        <v>#DIV/0!</v>
      </c>
      <c r="AC93" s="3">
        <f>COUNT(V93:Z93)</f>
        <v>0</v>
      </c>
    </row>
    <row r="94" spans="1:29" ht="25.5">
      <c r="A94" s="8"/>
      <c r="G94" s="4">
        <v>20</v>
      </c>
      <c r="H94" s="11" t="s">
        <v>399</v>
      </c>
      <c r="I94" s="11">
        <v>0.12</v>
      </c>
      <c r="J94" s="20"/>
      <c r="K94" s="20"/>
      <c r="L94" s="20"/>
      <c r="M94" s="20"/>
      <c r="N94" s="20"/>
      <c r="O94" s="20"/>
      <c r="P94" s="27" t="e">
        <f>AVERAGE(J94:N94)</f>
        <v>#DIV/0!</v>
      </c>
      <c r="Q94" s="27" t="e">
        <f>SQRT(VAR(J94:N94))</f>
        <v>#DIV/0!</v>
      </c>
      <c r="R94" s="11">
        <f>COUNT(J94:N94)</f>
        <v>0</v>
      </c>
      <c r="U94" s="8"/>
      <c r="V94" s="20"/>
      <c r="W94" s="20"/>
      <c r="X94" s="20"/>
      <c r="Y94" s="20"/>
      <c r="Z94" s="20"/>
      <c r="AA94" s="27" t="e">
        <f>AVERAGE(V94:Z94)</f>
        <v>#DIV/0!</v>
      </c>
      <c r="AB94" s="11" t="e">
        <f>SQRT(VAR(V94:Z94))</f>
        <v>#DIV/0!</v>
      </c>
      <c r="AC94" s="11">
        <f>COUNT(V94:Z94)</f>
        <v>0</v>
      </c>
    </row>
    <row r="95" spans="1:29" ht="25.5">
      <c r="A95" s="8"/>
      <c r="G95" s="4">
        <v>40</v>
      </c>
      <c r="H95" s="11" t="s">
        <v>399</v>
      </c>
      <c r="I95" s="11">
        <v>0.12</v>
      </c>
      <c r="J95" s="20"/>
      <c r="K95" s="20"/>
      <c r="L95" s="20"/>
      <c r="M95" s="20"/>
      <c r="N95" s="20"/>
      <c r="O95" s="20"/>
      <c r="P95" s="27" t="e">
        <f>AVERAGE(J95:N95)</f>
        <v>#DIV/0!</v>
      </c>
      <c r="Q95" s="27" t="e">
        <f>SQRT(VAR(J95:N95))</f>
        <v>#DIV/0!</v>
      </c>
      <c r="R95" s="11">
        <f>COUNT(J95:N95)</f>
        <v>0</v>
      </c>
      <c r="U95" s="8"/>
      <c r="V95" s="20"/>
      <c r="W95" s="20"/>
      <c r="X95" s="20"/>
      <c r="Y95" s="20"/>
      <c r="Z95" s="20"/>
      <c r="AA95" s="27" t="e">
        <f>AVERAGE(V95:Z95)</f>
        <v>#DIV/0!</v>
      </c>
      <c r="AB95" s="11" t="e">
        <f>SQRT(VAR(V95:Z95))</f>
        <v>#DIV/0!</v>
      </c>
      <c r="AC95" s="11">
        <f>COUNT(V95:Z95)</f>
        <v>0</v>
      </c>
    </row>
    <row r="96" spans="1:29" ht="31.5" customHeight="1">
      <c r="A96" s="329"/>
      <c r="B96" s="3" t="s">
        <v>394</v>
      </c>
      <c r="C96" s="3" t="s">
        <v>454</v>
      </c>
      <c r="D96" s="191" t="s">
        <v>623</v>
      </c>
      <c r="E96" s="3" t="s">
        <v>397</v>
      </c>
      <c r="F96" s="234" t="s">
        <v>44</v>
      </c>
      <c r="G96" s="4">
        <v>20</v>
      </c>
      <c r="H96" s="3" t="s">
        <v>398</v>
      </c>
      <c r="I96" s="17">
        <v>3.3</v>
      </c>
      <c r="P96" s="5" t="e">
        <f>AVERAGE(J96:N96)</f>
        <v>#DIV/0!</v>
      </c>
      <c r="Q96" s="5" t="e">
        <f>SQRT(VAR(J96:N96))</f>
        <v>#DIV/0!</v>
      </c>
      <c r="R96" s="3">
        <f>COUNT(J96:N96)</f>
        <v>0</v>
      </c>
      <c r="U96" s="329"/>
      <c r="AA96" s="5" t="e">
        <f>AVERAGE(V96:Z96)</f>
        <v>#DIV/0!</v>
      </c>
      <c r="AB96" s="3" t="e">
        <f>SQRT(VAR(V96:Z96))</f>
        <v>#DIV/0!</v>
      </c>
      <c r="AC96" s="3">
        <f>COUNT(V96:Z96)</f>
        <v>0</v>
      </c>
    </row>
    <row r="97" spans="1:29" ht="31.5" customHeight="1">
      <c r="A97" s="329"/>
      <c r="G97" s="4">
        <v>40</v>
      </c>
      <c r="H97" s="3" t="s">
        <v>398</v>
      </c>
      <c r="I97" s="17">
        <v>3.3</v>
      </c>
      <c r="P97" s="5" t="e">
        <f>AVERAGE(J97:N97)</f>
        <v>#DIV/0!</v>
      </c>
      <c r="Q97" s="5" t="e">
        <f>SQRT(VAR(J97:N97))</f>
        <v>#DIV/0!</v>
      </c>
      <c r="R97" s="3">
        <f>COUNT(J97:N97)</f>
        <v>0</v>
      </c>
      <c r="U97" s="329"/>
      <c r="AA97" s="5" t="e">
        <f>AVERAGE(V97:Z97)</f>
        <v>#DIV/0!</v>
      </c>
      <c r="AB97" s="3" t="e">
        <f>SQRT(VAR(V97:Z97))</f>
        <v>#DIV/0!</v>
      </c>
      <c r="AC97" s="3">
        <f>COUNT(V97:Z97)</f>
        <v>0</v>
      </c>
    </row>
    <row r="98" spans="1:29" ht="25.5">
      <c r="A98" s="329"/>
      <c r="G98" s="4">
        <v>20</v>
      </c>
      <c r="H98" s="11" t="s">
        <v>399</v>
      </c>
      <c r="I98" s="11">
        <v>0.12</v>
      </c>
      <c r="J98" s="20"/>
      <c r="K98" s="20"/>
      <c r="L98" s="20"/>
      <c r="M98" s="20"/>
      <c r="N98" s="20"/>
      <c r="O98" s="20"/>
      <c r="P98" s="27" t="e">
        <f>AVERAGE(J98:N98)</f>
        <v>#DIV/0!</v>
      </c>
      <c r="Q98" s="27" t="e">
        <f>SQRT(VAR(J98:N98))</f>
        <v>#DIV/0!</v>
      </c>
      <c r="R98" s="11">
        <f>COUNT(J98:N98)</f>
        <v>0</v>
      </c>
      <c r="U98" s="329"/>
      <c r="V98" s="20"/>
      <c r="W98" s="20"/>
      <c r="X98" s="20"/>
      <c r="Y98" s="20"/>
      <c r="Z98" s="20"/>
      <c r="AA98" s="27" t="e">
        <f>AVERAGE(V98:Z98)</f>
        <v>#DIV/0!</v>
      </c>
      <c r="AB98" s="11" t="e">
        <f>SQRT(VAR(V98:Z98))</f>
        <v>#DIV/0!</v>
      </c>
      <c r="AC98" s="11">
        <f>COUNT(V98:Z98)</f>
        <v>0</v>
      </c>
    </row>
    <row r="99" spans="1:29" ht="25.5">
      <c r="A99" s="329"/>
      <c r="G99" s="4">
        <v>40</v>
      </c>
      <c r="H99" s="11" t="s">
        <v>399</v>
      </c>
      <c r="I99" s="11">
        <v>0.12</v>
      </c>
      <c r="J99" s="20"/>
      <c r="K99" s="20"/>
      <c r="L99" s="20"/>
      <c r="M99" s="20"/>
      <c r="N99" s="20"/>
      <c r="O99" s="20"/>
      <c r="P99" s="27" t="e">
        <f>AVERAGE(J99:N99)</f>
        <v>#DIV/0!</v>
      </c>
      <c r="Q99" s="27" t="e">
        <f>SQRT(VAR(J99:N99))</f>
        <v>#DIV/0!</v>
      </c>
      <c r="R99" s="11">
        <f>COUNT(J99:N99)</f>
        <v>0</v>
      </c>
      <c r="U99" s="329"/>
      <c r="V99" s="20"/>
      <c r="W99" s="20"/>
      <c r="X99" s="20"/>
      <c r="Y99" s="20"/>
      <c r="Z99" s="20"/>
      <c r="AA99" s="27" t="e">
        <f>AVERAGE(V99:Z99)</f>
        <v>#DIV/0!</v>
      </c>
      <c r="AB99" s="11" t="e">
        <f>SQRT(VAR(V99:Z99))</f>
        <v>#DIV/0!</v>
      </c>
      <c r="AC99" s="11">
        <f>COUNT(V99:Z99)</f>
        <v>0</v>
      </c>
    </row>
    <row r="100" spans="1:29">
      <c r="P100" s="5"/>
      <c r="AA100" s="5"/>
    </row>
    <row r="101" spans="1:29">
      <c r="A101" s="380" t="s">
        <v>413</v>
      </c>
      <c r="B101" s="9" t="s">
        <v>24</v>
      </c>
      <c r="C101" s="9"/>
      <c r="D101" s="9" t="s">
        <v>24</v>
      </c>
      <c r="E101" s="9"/>
      <c r="F101" s="9"/>
      <c r="G101" s="10"/>
      <c r="H101" s="13"/>
      <c r="I101" s="13"/>
      <c r="J101" s="16"/>
      <c r="K101" s="16"/>
      <c r="L101" s="16"/>
      <c r="M101" s="16"/>
      <c r="N101" s="16"/>
      <c r="O101" s="16"/>
      <c r="P101" s="26"/>
      <c r="Q101" s="26"/>
      <c r="R101" s="13"/>
      <c r="U101" s="380" t="s">
        <v>413</v>
      </c>
      <c r="V101" s="16"/>
      <c r="W101" s="16"/>
      <c r="X101" s="16"/>
      <c r="Y101" s="16"/>
      <c r="Z101" s="16"/>
      <c r="AA101" s="26"/>
      <c r="AB101" s="13"/>
      <c r="AC101" s="13"/>
    </row>
    <row r="102" spans="1:29" ht="25.5">
      <c r="A102" s="380"/>
      <c r="B102" s="3" t="s">
        <v>394</v>
      </c>
      <c r="C102" s="3" t="s">
        <v>454</v>
      </c>
      <c r="D102" s="3" t="s">
        <v>416</v>
      </c>
      <c r="E102" s="3" t="s">
        <v>397</v>
      </c>
      <c r="H102" s="3" t="s">
        <v>398</v>
      </c>
      <c r="I102" s="17">
        <v>1.6</v>
      </c>
      <c r="J102" s="2">
        <f>UL_OH!R9*4.038</f>
        <v>4.1437025162337662</v>
      </c>
      <c r="P102" s="5">
        <f>AVERAGE(J102:N102)</f>
        <v>4.1437025162337662</v>
      </c>
      <c r="Q102" s="5" t="e">
        <f>SQRT(VAR(J102:N102))</f>
        <v>#DIV/0!</v>
      </c>
      <c r="R102" s="3">
        <f>COUNT(J102:N102)</f>
        <v>1</v>
      </c>
      <c r="U102" s="380"/>
      <c r="V102" s="2">
        <f>UL_OH!R9*3.999</f>
        <v>4.10368161525974</v>
      </c>
      <c r="AA102" s="5">
        <f>AVERAGE(V102:Z102)</f>
        <v>4.10368161525974</v>
      </c>
      <c r="AB102" s="3" t="e">
        <f>SQRT(VAR(V102:Z102))</f>
        <v>#DIV/0!</v>
      </c>
      <c r="AC102" s="3">
        <f>COUNT(V102:Z102)</f>
        <v>1</v>
      </c>
    </row>
    <row r="103" spans="1:29" ht="25.5">
      <c r="A103" s="380"/>
      <c r="H103" s="11" t="s">
        <v>399</v>
      </c>
      <c r="I103" s="11">
        <v>4.4999999999999998E-2</v>
      </c>
      <c r="J103" s="20">
        <f>UL_OH!R9*0.081</f>
        <v>8.3120332792207791E-2</v>
      </c>
      <c r="K103" s="20"/>
      <c r="L103" s="20"/>
      <c r="M103" s="20"/>
      <c r="N103" s="20"/>
      <c r="O103" s="20"/>
      <c r="P103" s="27">
        <f>AVERAGE(J103:N103)</f>
        <v>8.3120332792207791E-2</v>
      </c>
      <c r="Q103" s="27" t="e">
        <f>SQRT(VAR(J103:N103))</f>
        <v>#DIV/0!</v>
      </c>
      <c r="R103" s="11">
        <f>COUNT(J103:N103)</f>
        <v>1</v>
      </c>
      <c r="U103" s="380"/>
      <c r="V103" s="20">
        <f>UL_OH!R9*0.073</f>
        <v>7.4910917207792208E-2</v>
      </c>
      <c r="W103" s="20"/>
      <c r="X103" s="20"/>
      <c r="Y103" s="20"/>
      <c r="Z103" s="20"/>
      <c r="AA103" s="27">
        <f>AVERAGE(V103:Z103)</f>
        <v>7.4910917207792208E-2</v>
      </c>
      <c r="AB103" s="11" t="e">
        <f>SQRT(VAR(V103:Z103))</f>
        <v>#DIV/0!</v>
      </c>
      <c r="AC103" s="11">
        <f>COUNT(V103:Z103)</f>
        <v>1</v>
      </c>
    </row>
    <row r="104" spans="1:29">
      <c r="A104" s="380"/>
      <c r="P104" s="5"/>
      <c r="U104" s="380"/>
      <c r="AA104" s="5"/>
    </row>
    <row r="105" spans="1:29">
      <c r="A105" s="380"/>
      <c r="P105" s="5"/>
      <c r="U105" s="380"/>
      <c r="AA105" s="5"/>
    </row>
    <row r="106" spans="1:29" ht="25.5">
      <c r="A106" s="380"/>
      <c r="B106" s="3" t="s">
        <v>394</v>
      </c>
      <c r="C106" s="3" t="s">
        <v>454</v>
      </c>
      <c r="D106" s="3" t="s">
        <v>414</v>
      </c>
      <c r="E106" s="3" t="s">
        <v>397</v>
      </c>
      <c r="H106" s="3" t="s">
        <v>398</v>
      </c>
      <c r="I106" s="17">
        <v>1.6</v>
      </c>
      <c r="P106" s="5" t="e">
        <f>AVERAGE(J106:N106)</f>
        <v>#DIV/0!</v>
      </c>
      <c r="Q106" s="5" t="e">
        <f>SQRT(VAR(J106:N106))</f>
        <v>#DIV/0!</v>
      </c>
      <c r="R106" s="3">
        <f>COUNT(J106:N106)</f>
        <v>0</v>
      </c>
      <c r="U106" s="380"/>
      <c r="AA106" s="5" t="e">
        <f>AVERAGE(V106:Z106)</f>
        <v>#DIV/0!</v>
      </c>
      <c r="AB106" s="3" t="e">
        <f>SQRT(VAR(V106:Z106))</f>
        <v>#DIV/0!</v>
      </c>
      <c r="AC106" s="3">
        <f>COUNT(V106:Z106)</f>
        <v>0</v>
      </c>
    </row>
    <row r="107" spans="1:29" ht="25.5">
      <c r="A107" s="380"/>
      <c r="H107" s="11" t="s">
        <v>399</v>
      </c>
      <c r="I107" s="11">
        <v>4.4999999999999998E-2</v>
      </c>
      <c r="J107" s="20"/>
      <c r="K107" s="20"/>
      <c r="L107" s="20"/>
      <c r="M107" s="20"/>
      <c r="N107" s="20"/>
      <c r="O107" s="20"/>
      <c r="P107" s="27" t="e">
        <f>AVERAGE(J107:N107)</f>
        <v>#DIV/0!</v>
      </c>
      <c r="Q107" s="27" t="e">
        <f>SQRT(VAR(J107:N107))</f>
        <v>#DIV/0!</v>
      </c>
      <c r="R107" s="11">
        <f>COUNT(J107:N107)</f>
        <v>0</v>
      </c>
      <c r="U107" s="380"/>
      <c r="V107" s="20"/>
      <c r="W107" s="20"/>
      <c r="X107" s="20"/>
      <c r="Y107" s="20"/>
      <c r="Z107" s="20"/>
      <c r="AA107" s="27" t="e">
        <f>AVERAGE(V107:Z107)</f>
        <v>#DIV/0!</v>
      </c>
      <c r="AB107" s="11" t="e">
        <f>SQRT(VAR(V107:Z107))</f>
        <v>#DIV/0!</v>
      </c>
      <c r="AC107" s="11">
        <f>COUNT(V107:Z107)</f>
        <v>0</v>
      </c>
    </row>
    <row r="108" spans="1:29">
      <c r="A108" s="380"/>
      <c r="P108" s="5"/>
      <c r="U108" s="380"/>
      <c r="AA108" s="5"/>
    </row>
    <row r="109" spans="1:29" ht="25.5">
      <c r="A109" s="380"/>
      <c r="B109" s="3" t="s">
        <v>394</v>
      </c>
      <c r="C109" s="3" t="s">
        <v>454</v>
      </c>
      <c r="D109" s="3" t="s">
        <v>462</v>
      </c>
      <c r="E109" s="3" t="s">
        <v>397</v>
      </c>
      <c r="H109" s="3" t="s">
        <v>398</v>
      </c>
      <c r="I109" s="17">
        <v>1.6</v>
      </c>
      <c r="J109" s="2">
        <f>UL_OH!R9*4.685</f>
        <v>4.8076390016233761</v>
      </c>
      <c r="P109" s="5">
        <f>AVERAGE(J109:N109)</f>
        <v>4.8076390016233761</v>
      </c>
      <c r="Q109" s="5" t="e">
        <f>SQRT(VAR(J109:N109))</f>
        <v>#DIV/0!</v>
      </c>
      <c r="R109" s="3">
        <f>COUNT(J109:N109)</f>
        <v>1</v>
      </c>
      <c r="U109" s="380"/>
      <c r="V109" s="2">
        <f>UL_OH!R9*4.675</f>
        <v>4.7973772321428569</v>
      </c>
      <c r="AA109" s="5">
        <f>AVERAGE(V109:Z109)</f>
        <v>4.7973772321428569</v>
      </c>
      <c r="AB109" s="3" t="e">
        <f>SQRT(VAR(V109:Z109))</f>
        <v>#DIV/0!</v>
      </c>
      <c r="AC109" s="3">
        <f>COUNT(V109:Z109)</f>
        <v>1</v>
      </c>
    </row>
    <row r="110" spans="1:29" ht="25.5">
      <c r="A110" s="380"/>
      <c r="H110" s="11" t="s">
        <v>399</v>
      </c>
      <c r="I110" s="11">
        <v>4.4999999999999998E-2</v>
      </c>
      <c r="J110" s="20">
        <f>UL_OH!R9*0.1</f>
        <v>0.10261769480519481</v>
      </c>
      <c r="K110" s="20"/>
      <c r="L110" s="20"/>
      <c r="M110" s="20"/>
      <c r="N110" s="20"/>
      <c r="O110" s="20"/>
      <c r="P110" s="27">
        <f>AVERAGE(J110:N110)</f>
        <v>0.10261769480519481</v>
      </c>
      <c r="Q110" s="27" t="e">
        <f>SQRT(VAR(J110:N110))</f>
        <v>#DIV/0!</v>
      </c>
      <c r="R110" s="11">
        <f>COUNT(J110:N110)</f>
        <v>1</v>
      </c>
      <c r="U110" s="380"/>
      <c r="V110" s="20">
        <f>UL_OH!R9*0.091</f>
        <v>9.3382102272727266E-2</v>
      </c>
      <c r="W110" s="20"/>
      <c r="X110" s="20"/>
      <c r="Y110" s="20"/>
      <c r="Z110" s="20"/>
      <c r="AA110" s="27">
        <f>AVERAGE(V110:Z110)</f>
        <v>9.3382102272727266E-2</v>
      </c>
      <c r="AB110" s="11" t="e">
        <f>SQRT(VAR(V110:Z110))</f>
        <v>#DIV/0!</v>
      </c>
      <c r="AC110" s="11">
        <f>COUNT(V110:Z110)</f>
        <v>1</v>
      </c>
    </row>
    <row r="111" spans="1:29">
      <c r="A111" s="380"/>
      <c r="P111" s="5"/>
      <c r="U111" s="380"/>
      <c r="AA111" s="5"/>
    </row>
    <row r="112" spans="1:29" ht="25.5">
      <c r="A112" s="380"/>
      <c r="B112" s="3" t="s">
        <v>394</v>
      </c>
      <c r="C112" s="3" t="s">
        <v>456</v>
      </c>
      <c r="D112" s="3" t="s">
        <v>415</v>
      </c>
      <c r="E112" s="3" t="s">
        <v>397</v>
      </c>
      <c r="H112" s="3" t="s">
        <v>398</v>
      </c>
      <c r="I112" s="17">
        <v>1.6</v>
      </c>
      <c r="P112" s="5" t="e">
        <f>AVERAGE(J112:N112)</f>
        <v>#DIV/0!</v>
      </c>
      <c r="Q112" s="5" t="e">
        <f>SQRT(VAR(J112:N112))</f>
        <v>#DIV/0!</v>
      </c>
      <c r="R112" s="3">
        <f>COUNT(J112:N112)</f>
        <v>0</v>
      </c>
      <c r="U112" s="380"/>
      <c r="AA112" s="5" t="e">
        <f>AVERAGE(V112:Z112)</f>
        <v>#DIV/0!</v>
      </c>
      <c r="AB112" s="3" t="e">
        <f>SQRT(VAR(V112:Z112))</f>
        <v>#DIV/0!</v>
      </c>
      <c r="AC112" s="3">
        <f>COUNT(V112:Z112)</f>
        <v>0</v>
      </c>
    </row>
    <row r="113" spans="1:29" ht="25.5">
      <c r="A113" s="380"/>
      <c r="H113" s="11" t="s">
        <v>399</v>
      </c>
      <c r="I113" s="11">
        <v>4.4999999999999998E-2</v>
      </c>
      <c r="J113" s="20"/>
      <c r="K113" s="20"/>
      <c r="L113" s="20"/>
      <c r="M113" s="20"/>
      <c r="N113" s="20"/>
      <c r="O113" s="20"/>
      <c r="P113" s="27" t="e">
        <f>AVERAGE(J113:N113)</f>
        <v>#DIV/0!</v>
      </c>
      <c r="Q113" s="27" t="e">
        <f>SQRT(VAR(J113:N113))</f>
        <v>#DIV/0!</v>
      </c>
      <c r="R113" s="11">
        <f>COUNT(J113:N113)</f>
        <v>0</v>
      </c>
      <c r="U113" s="380"/>
      <c r="V113" s="20"/>
      <c r="W113" s="20"/>
      <c r="X113" s="20"/>
      <c r="Y113" s="20"/>
      <c r="Z113" s="20"/>
      <c r="AA113" s="27" t="e">
        <f>AVERAGE(V113:Z113)</f>
        <v>#DIV/0!</v>
      </c>
      <c r="AB113" s="11" t="e">
        <f>SQRT(VAR(V113:Z113))</f>
        <v>#DIV/0!</v>
      </c>
      <c r="AC113" s="11">
        <f>COUNT(V113:Z113)</f>
        <v>0</v>
      </c>
    </row>
    <row r="114" spans="1:29">
      <c r="A114" s="380"/>
      <c r="P114" s="5"/>
      <c r="U114" s="380"/>
      <c r="AA114" s="5"/>
    </row>
    <row r="115" spans="1:29" ht="25.5">
      <c r="A115" s="380"/>
      <c r="B115" s="3" t="s">
        <v>394</v>
      </c>
      <c r="C115" s="3" t="s">
        <v>454</v>
      </c>
      <c r="D115" s="3" t="s">
        <v>463</v>
      </c>
      <c r="E115" s="3" t="s">
        <v>397</v>
      </c>
      <c r="H115" s="3" t="s">
        <v>398</v>
      </c>
      <c r="I115" s="17">
        <v>1.6</v>
      </c>
      <c r="P115" s="5" t="e">
        <f>AVERAGE(J115:N115)</f>
        <v>#DIV/0!</v>
      </c>
      <c r="Q115" s="5" t="e">
        <f>SQRT(VAR(J115:N115))</f>
        <v>#DIV/0!</v>
      </c>
      <c r="R115" s="3">
        <f>COUNT(J115:N115)</f>
        <v>0</v>
      </c>
      <c r="U115" s="380"/>
      <c r="AA115" s="5" t="e">
        <f>AVERAGE(V115:Z115)</f>
        <v>#DIV/0!</v>
      </c>
      <c r="AB115" s="3" t="e">
        <f>SQRT(VAR(V115:Z115))</f>
        <v>#DIV/0!</v>
      </c>
      <c r="AC115" s="3">
        <f>COUNT(V115:Z115)</f>
        <v>0</v>
      </c>
    </row>
    <row r="116" spans="1:29" ht="25.5">
      <c r="A116" s="380"/>
      <c r="H116" s="11" t="s">
        <v>399</v>
      </c>
      <c r="I116" s="11">
        <v>4.4999999999999998E-2</v>
      </c>
      <c r="J116" s="20"/>
      <c r="K116" s="20"/>
      <c r="L116" s="20"/>
      <c r="M116" s="20"/>
      <c r="N116" s="20"/>
      <c r="O116" s="20"/>
      <c r="P116" s="27" t="e">
        <f>AVERAGE(J116:N116)</f>
        <v>#DIV/0!</v>
      </c>
      <c r="Q116" s="27" t="e">
        <f>SQRT(VAR(J116:N116))</f>
        <v>#DIV/0!</v>
      </c>
      <c r="R116" s="11">
        <f>COUNT(J116:N116)</f>
        <v>0</v>
      </c>
      <c r="U116" s="380"/>
      <c r="V116" s="20"/>
      <c r="W116" s="20"/>
      <c r="X116" s="20"/>
      <c r="Y116" s="20"/>
      <c r="Z116" s="20"/>
      <c r="AA116" s="27" t="e">
        <f>AVERAGE(V116:Z116)</f>
        <v>#DIV/0!</v>
      </c>
      <c r="AB116" s="11" t="e">
        <f>SQRT(VAR(V116:Z116))</f>
        <v>#DIV/0!</v>
      </c>
      <c r="AC116" s="11">
        <f>COUNT(V116:Z116)</f>
        <v>0</v>
      </c>
    </row>
    <row r="117" spans="1:29">
      <c r="A117" s="198"/>
      <c r="P117" s="5"/>
      <c r="U117" s="198"/>
      <c r="AA117" s="5"/>
    </row>
    <row r="118" spans="1:29">
      <c r="A118" s="30"/>
      <c r="P118" s="5"/>
      <c r="U118" s="30"/>
      <c r="AA118" s="5"/>
    </row>
    <row r="119" spans="1:29">
      <c r="A119" s="30"/>
      <c r="B119" s="9" t="s">
        <v>25</v>
      </c>
      <c r="C119" s="9"/>
      <c r="D119" s="9" t="s">
        <v>25</v>
      </c>
      <c r="E119" s="9"/>
      <c r="F119" s="9"/>
      <c r="G119" s="10"/>
      <c r="H119" s="13"/>
      <c r="I119" s="13"/>
      <c r="J119" s="16"/>
      <c r="K119" s="16"/>
      <c r="L119" s="16"/>
      <c r="M119" s="16"/>
      <c r="N119" s="16"/>
      <c r="O119" s="16"/>
      <c r="P119" s="26"/>
      <c r="Q119" s="26"/>
      <c r="R119" s="13"/>
      <c r="U119" s="30"/>
      <c r="V119" s="16"/>
      <c r="W119" s="16"/>
      <c r="X119" s="16"/>
      <c r="Y119" s="16"/>
      <c r="Z119" s="16"/>
      <c r="AA119" s="26"/>
      <c r="AB119" s="13"/>
      <c r="AC119" s="13"/>
    </row>
    <row r="120" spans="1:29" ht="38.25">
      <c r="A120" s="30"/>
      <c r="B120" s="3" t="s">
        <v>394</v>
      </c>
      <c r="C120" s="3" t="s">
        <v>454</v>
      </c>
      <c r="D120" s="3" t="s">
        <v>417</v>
      </c>
      <c r="E120" s="3" t="s">
        <v>410</v>
      </c>
      <c r="F120" s="3" t="s">
        <v>44</v>
      </c>
      <c r="H120" s="3" t="s">
        <v>398</v>
      </c>
      <c r="I120" s="17">
        <v>1.6</v>
      </c>
      <c r="J120" s="2">
        <f>UL_OH!R28*3.62</f>
        <v>3.334050420168067</v>
      </c>
      <c r="P120" s="5">
        <f>AVERAGE(J120:N120)</f>
        <v>3.334050420168067</v>
      </c>
      <c r="Q120" s="5" t="e">
        <f>SQRT(VAR(J120:N120))</f>
        <v>#DIV/0!</v>
      </c>
      <c r="R120" s="3">
        <f>COUNT(J120:N120)</f>
        <v>1</v>
      </c>
      <c r="U120" s="30"/>
      <c r="V120" s="2">
        <f>UL_OH!R28*3.593</f>
        <v>3.3091831932773106</v>
      </c>
      <c r="AA120" s="5">
        <f>AVERAGE(V120:Z120)</f>
        <v>3.3091831932773106</v>
      </c>
      <c r="AB120" s="3" t="e">
        <f>SQRT(VAR(V120:Z120))</f>
        <v>#DIV/0!</v>
      </c>
      <c r="AC120" s="3">
        <f>COUNT(V120:Z120)</f>
        <v>1</v>
      </c>
    </row>
    <row r="121" spans="1:29" ht="25.5">
      <c r="A121" s="30"/>
      <c r="H121" s="11" t="s">
        <v>399</v>
      </c>
      <c r="I121" s="11">
        <v>4.4999999999999998E-2</v>
      </c>
      <c r="J121" s="20">
        <f>UL_OH!R28*0.066</f>
        <v>6.0786554621848739E-2</v>
      </c>
      <c r="K121" s="20"/>
      <c r="L121" s="20"/>
      <c r="M121" s="20"/>
      <c r="N121" s="20"/>
      <c r="O121" s="20"/>
      <c r="P121" s="27">
        <f>AVERAGE(J121:N121)</f>
        <v>6.0786554621848739E-2</v>
      </c>
      <c r="Q121" s="27" t="e">
        <f>SQRT(VAR(J121:N121))</f>
        <v>#DIV/0!</v>
      </c>
      <c r="R121" s="11">
        <f>COUNT(J121:N121)</f>
        <v>1</v>
      </c>
      <c r="U121" s="30"/>
      <c r="V121" s="20">
        <f>UL_OH!R28*0.059</f>
        <v>5.4339495798319322E-2</v>
      </c>
      <c r="W121" s="20"/>
      <c r="X121" s="20"/>
      <c r="Y121" s="20"/>
      <c r="Z121" s="20"/>
      <c r="AA121" s="27">
        <f>AVERAGE(V121:Z121)</f>
        <v>5.4339495798319322E-2</v>
      </c>
      <c r="AB121" s="11" t="e">
        <f>SQRT(VAR(V121:Z121))</f>
        <v>#DIV/0!</v>
      </c>
      <c r="AC121" s="11">
        <f>COUNT(V121:Z121)</f>
        <v>1</v>
      </c>
    </row>
    <row r="122" spans="1:29">
      <c r="A122" s="30"/>
      <c r="P122" s="5"/>
      <c r="U122" s="30"/>
      <c r="AA122" s="5"/>
    </row>
    <row r="123" spans="1:29" ht="38.25">
      <c r="A123" s="30"/>
      <c r="B123" s="3" t="s">
        <v>394</v>
      </c>
      <c r="C123" s="3" t="s">
        <v>454</v>
      </c>
      <c r="D123" s="3" t="s">
        <v>417</v>
      </c>
      <c r="E123" s="3" t="s">
        <v>397</v>
      </c>
      <c r="F123" s="3" t="s">
        <v>44</v>
      </c>
      <c r="H123" s="3" t="s">
        <v>398</v>
      </c>
      <c r="I123" s="17">
        <v>1.6</v>
      </c>
      <c r="J123" s="2">
        <f>UL_OH!R18*3.747</f>
        <v>3.5628913494809686</v>
      </c>
      <c r="P123" s="5">
        <f>AVERAGE(J123:N123)</f>
        <v>3.5628913494809686</v>
      </c>
      <c r="Q123" s="5" t="e">
        <f>SQRT(VAR(J123:N123))</f>
        <v>#DIV/0!</v>
      </c>
      <c r="R123" s="3">
        <f>COUNT(J123:N123)</f>
        <v>1</v>
      </c>
      <c r="U123" s="30"/>
      <c r="V123" s="2">
        <f>UL_OH!R18*3.751</f>
        <v>3.5666948096885811</v>
      </c>
      <c r="AA123" s="5">
        <f>AVERAGE(V123:Z123)</f>
        <v>3.5666948096885811</v>
      </c>
      <c r="AB123" s="3" t="e">
        <f>SQRT(VAR(V123:Z123))</f>
        <v>#DIV/0!</v>
      </c>
      <c r="AC123" s="3">
        <f>COUNT(V123:Z123)</f>
        <v>1</v>
      </c>
    </row>
    <row r="124" spans="1:29" ht="25.5">
      <c r="A124" s="30"/>
      <c r="H124" s="11" t="s">
        <v>399</v>
      </c>
      <c r="I124" s="11">
        <v>4.4999999999999998E-2</v>
      </c>
      <c r="J124" s="20">
        <f>UL_OH!R18*0.052</f>
        <v>4.9444982698961935E-2</v>
      </c>
      <c r="K124" s="20"/>
      <c r="L124" s="20"/>
      <c r="M124" s="20"/>
      <c r="N124" s="20"/>
      <c r="O124" s="20"/>
      <c r="P124" s="27">
        <f>AVERAGE(J124:N124)</f>
        <v>4.9444982698961935E-2</v>
      </c>
      <c r="Q124" s="27" t="e">
        <f>SQRT(VAR(J124:N124))</f>
        <v>#DIV/0!</v>
      </c>
      <c r="R124" s="11">
        <f>COUNT(J124:N124)</f>
        <v>1</v>
      </c>
      <c r="U124" s="30"/>
      <c r="V124" s="248">
        <f>UL_OH!R18*0.045</f>
        <v>4.2788927335640138E-2</v>
      </c>
      <c r="W124" s="20"/>
      <c r="X124" s="20"/>
      <c r="Y124" s="20"/>
      <c r="Z124" s="20"/>
      <c r="AA124" s="27">
        <f>AVERAGE(V124:Z124)</f>
        <v>4.2788927335640138E-2</v>
      </c>
      <c r="AB124" s="11" t="e">
        <f>SQRT(VAR(V124:Z124))</f>
        <v>#DIV/0!</v>
      </c>
      <c r="AC124" s="11">
        <f>COUNT(V124:Z124)</f>
        <v>1</v>
      </c>
    </row>
    <row r="125" spans="1:29">
      <c r="A125" s="30"/>
      <c r="P125" s="5"/>
      <c r="U125" s="30"/>
      <c r="AA125" s="5"/>
    </row>
    <row r="126" spans="1:29" ht="38.25">
      <c r="A126" s="30"/>
      <c r="B126" s="3" t="s">
        <v>394</v>
      </c>
      <c r="C126" s="3" t="s">
        <v>454</v>
      </c>
      <c r="D126" s="3" t="s">
        <v>464</v>
      </c>
      <c r="E126" s="3" t="s">
        <v>410</v>
      </c>
      <c r="F126" s="3" t="s">
        <v>44</v>
      </c>
      <c r="H126" s="3" t="s">
        <v>398</v>
      </c>
      <c r="I126" s="17">
        <v>1.6</v>
      </c>
      <c r="J126" s="2">
        <f>UL_OH!R28*4.166</f>
        <v>3.8369210084033614</v>
      </c>
      <c r="P126" s="5">
        <f>AVERAGE(J126:N126)</f>
        <v>3.8369210084033614</v>
      </c>
      <c r="Q126" s="5" t="e">
        <f>SQRT(VAR(J126:N126))</f>
        <v>#DIV/0!</v>
      </c>
      <c r="R126" s="3">
        <f>COUNT(J126:N126)</f>
        <v>1</v>
      </c>
      <c r="U126" s="30"/>
      <c r="V126" s="2">
        <f>UL_OH!R28*4.153</f>
        <v>3.824947899159663</v>
      </c>
      <c r="Y126" s="2">
        <f>UL_OH!R29*3.23</f>
        <v>3.2387752983912823</v>
      </c>
      <c r="AA126" s="5">
        <f>AVERAGE(V126:Z126)</f>
        <v>3.5318615987754729</v>
      </c>
      <c r="AB126" s="3">
        <f>SQRT(VAR(V126:Z126))</f>
        <v>0.4144866209490769</v>
      </c>
      <c r="AC126" s="3">
        <f>COUNT(V126:Z126)</f>
        <v>2</v>
      </c>
    </row>
    <row r="127" spans="1:29" ht="25.5">
      <c r="A127" s="30"/>
      <c r="H127" s="11" t="s">
        <v>399</v>
      </c>
      <c r="I127" s="11">
        <v>4.4999999999999998E-2</v>
      </c>
      <c r="J127" s="20">
        <f>UL_OH!R28*0.079</f>
        <v>7.275966386554622E-2</v>
      </c>
      <c r="K127" s="20"/>
      <c r="L127" s="20"/>
      <c r="M127" s="20"/>
      <c r="N127" s="20"/>
      <c r="O127" s="20"/>
      <c r="P127" s="27">
        <f>AVERAGE(J127:N127)</f>
        <v>7.275966386554622E-2</v>
      </c>
      <c r="Q127" s="27" t="e">
        <f>SQRT(VAR(J127:N127))</f>
        <v>#DIV/0!</v>
      </c>
      <c r="R127" s="11">
        <f>COUNT(J127:N127)</f>
        <v>1</v>
      </c>
      <c r="U127" s="30"/>
      <c r="V127" s="20">
        <f>UL_OH!R28*0.071</f>
        <v>6.5391596638655458E-2</v>
      </c>
      <c r="W127" s="20"/>
      <c r="X127" s="20"/>
      <c r="Y127" s="31" t="s">
        <v>130</v>
      </c>
      <c r="Z127" s="20"/>
      <c r="AA127" s="27">
        <f>AVERAGE(V127:Z127)</f>
        <v>6.5391596638655458E-2</v>
      </c>
      <c r="AB127" s="11" t="e">
        <f>SQRT(VAR(V127:Z127))</f>
        <v>#DIV/0!</v>
      </c>
      <c r="AC127" s="11">
        <f>COUNT(V127:Z127)</f>
        <v>1</v>
      </c>
    </row>
    <row r="128" spans="1:29">
      <c r="A128" s="30"/>
      <c r="P128" s="5"/>
      <c r="U128" s="30"/>
      <c r="AA128" s="5"/>
    </row>
    <row r="129" spans="1:29" ht="38.25">
      <c r="A129" s="30"/>
      <c r="B129" s="3" t="s">
        <v>394</v>
      </c>
      <c r="C129" s="3" t="s">
        <v>454</v>
      </c>
      <c r="D129" s="3" t="s">
        <v>464</v>
      </c>
      <c r="E129" s="3" t="s">
        <v>397</v>
      </c>
      <c r="F129" s="3" t="s">
        <v>44</v>
      </c>
      <c r="H129" s="3" t="s">
        <v>398</v>
      </c>
      <c r="I129" s="17">
        <v>1.6</v>
      </c>
      <c r="J129" s="2">
        <f>UL_OH!R18*4.283</f>
        <v>4.0725550173010383</v>
      </c>
      <c r="P129" s="5">
        <f>AVERAGE(J129:N129)</f>
        <v>4.0725550173010383</v>
      </c>
      <c r="Q129" s="5" t="e">
        <f>SQRT(VAR(J129:N129))</f>
        <v>#DIV/0!</v>
      </c>
      <c r="R129" s="3">
        <f>COUNT(J129:N129)</f>
        <v>1</v>
      </c>
      <c r="U129" s="30"/>
      <c r="V129" s="2">
        <f>UL_OH!R18*4.293</f>
        <v>4.0820636678200692</v>
      </c>
      <c r="AA129" s="5">
        <f>AVERAGE(V129:Z129)</f>
        <v>4.0820636678200692</v>
      </c>
      <c r="AB129" s="3" t="e">
        <f>SQRT(VAR(V129:Z129))</f>
        <v>#DIV/0!</v>
      </c>
      <c r="AC129" s="3">
        <f>COUNT(V129:Z129)</f>
        <v>1</v>
      </c>
    </row>
    <row r="130" spans="1:29" ht="25.5">
      <c r="A130" s="30"/>
      <c r="H130" s="11" t="s">
        <v>399</v>
      </c>
      <c r="I130" s="11">
        <v>4.4999999999999998E-2</v>
      </c>
      <c r="J130" s="20">
        <f>UL_OH!R18*0.063</f>
        <v>5.9904498269896196E-2</v>
      </c>
      <c r="K130" s="20"/>
      <c r="L130" s="20"/>
      <c r="M130" s="20"/>
      <c r="N130" s="20"/>
      <c r="O130" s="20"/>
      <c r="P130" s="27">
        <f>AVERAGE(J130:N130)</f>
        <v>5.9904498269896196E-2</v>
      </c>
      <c r="Q130" s="27" t="e">
        <f>SQRT(VAR(J130:N130))</f>
        <v>#DIV/0!</v>
      </c>
      <c r="R130" s="11">
        <f>COUNT(J130:N130)</f>
        <v>1</v>
      </c>
      <c r="U130" s="30"/>
      <c r="V130" s="20">
        <f>UL_OH!R18*0.056</f>
        <v>5.3248442906574399E-2</v>
      </c>
      <c r="W130" s="20"/>
      <c r="X130" s="20"/>
      <c r="Y130" s="20"/>
      <c r="Z130" s="20"/>
      <c r="AA130" s="27">
        <f>AVERAGE(V130:Z130)</f>
        <v>5.3248442906574399E-2</v>
      </c>
      <c r="AB130" s="11" t="e">
        <f>SQRT(VAR(V130:Z130))</f>
        <v>#DIV/0!</v>
      </c>
      <c r="AC130" s="11">
        <f>COUNT(V130:Z130)</f>
        <v>1</v>
      </c>
    </row>
    <row r="131" spans="1:29">
      <c r="A131" s="30"/>
      <c r="P131" s="5"/>
      <c r="U131" s="291"/>
      <c r="AA131" s="5"/>
    </row>
    <row r="132" spans="1:29" ht="38.25">
      <c r="A132" s="30"/>
      <c r="B132" s="3" t="s">
        <v>394</v>
      </c>
      <c r="C132" s="3" t="s">
        <v>456</v>
      </c>
      <c r="D132" s="3" t="s">
        <v>465</v>
      </c>
      <c r="E132" s="3" t="s">
        <v>397</v>
      </c>
      <c r="F132" s="3" t="s">
        <v>45</v>
      </c>
      <c r="H132" s="3" t="s">
        <v>398</v>
      </c>
      <c r="I132" s="17">
        <v>1.6</v>
      </c>
      <c r="P132" s="5" t="e">
        <f>AVERAGE(J132:N132)</f>
        <v>#DIV/0!</v>
      </c>
      <c r="Q132" s="5" t="e">
        <f>SQRT(VAR(J132:N132))</f>
        <v>#DIV/0!</v>
      </c>
      <c r="R132" s="3">
        <f>COUNT(J132:N132)</f>
        <v>0</v>
      </c>
      <c r="U132" s="291"/>
      <c r="AA132" s="5" t="e">
        <f>AVERAGE(V132:Z132)</f>
        <v>#DIV/0!</v>
      </c>
      <c r="AB132" s="3" t="e">
        <f>SQRT(VAR(V132:Z132))</f>
        <v>#DIV/0!</v>
      </c>
      <c r="AC132" s="3">
        <f>COUNT(V132:Z132)</f>
        <v>0</v>
      </c>
    </row>
    <row r="133" spans="1:29" ht="25.5">
      <c r="A133" s="30"/>
      <c r="H133" s="11" t="s">
        <v>399</v>
      </c>
      <c r="I133" s="11">
        <v>4.4999999999999998E-2</v>
      </c>
      <c r="J133" s="20"/>
      <c r="K133" s="20"/>
      <c r="L133" s="20"/>
      <c r="M133" s="20"/>
      <c r="N133" s="20"/>
      <c r="O133" s="20"/>
      <c r="P133" s="27" t="e">
        <f>AVERAGE(J133:N133)</f>
        <v>#DIV/0!</v>
      </c>
      <c r="Q133" s="27" t="e">
        <f>SQRT(VAR(J133:N133))</f>
        <v>#DIV/0!</v>
      </c>
      <c r="R133" s="11">
        <f>COUNT(J133:N133)</f>
        <v>0</v>
      </c>
      <c r="U133" s="291"/>
      <c r="V133" s="20"/>
      <c r="W133" s="20"/>
      <c r="X133" s="20"/>
      <c r="Y133" s="20"/>
      <c r="Z133" s="20"/>
      <c r="AA133" s="27" t="e">
        <f>AVERAGE(V133:Z133)</f>
        <v>#DIV/0!</v>
      </c>
      <c r="AB133" s="11" t="e">
        <f>SQRT(VAR(V133:Z133))</f>
        <v>#DIV/0!</v>
      </c>
      <c r="AC133" s="11">
        <f>COUNT(V133:Z133)</f>
        <v>0</v>
      </c>
    </row>
    <row r="134" spans="1:29">
      <c r="A134" s="212"/>
      <c r="P134" s="5"/>
      <c r="U134" s="291"/>
      <c r="AA134" s="5"/>
    </row>
    <row r="135" spans="1:29" ht="38.25">
      <c r="A135" s="30"/>
      <c r="B135" s="3" t="s">
        <v>394</v>
      </c>
      <c r="C135" s="3" t="s">
        <v>433</v>
      </c>
      <c r="D135" s="3" t="s">
        <v>466</v>
      </c>
      <c r="E135" s="3" t="s">
        <v>397</v>
      </c>
      <c r="F135" s="191" t="s">
        <v>470</v>
      </c>
      <c r="H135" s="3" t="s">
        <v>398</v>
      </c>
      <c r="I135" s="17">
        <v>1.6</v>
      </c>
      <c r="P135" s="5" t="e">
        <f>AVERAGE(J135:N135)</f>
        <v>#DIV/0!</v>
      </c>
      <c r="Q135" s="5" t="e">
        <f>SQRT(VAR(J135:N135))</f>
        <v>#DIV/0!</v>
      </c>
      <c r="R135" s="3">
        <f>COUNT(J135:N135)</f>
        <v>0</v>
      </c>
      <c r="U135" s="291"/>
      <c r="AA135" s="5" t="e">
        <f>AVERAGE(V135:Z135)</f>
        <v>#DIV/0!</v>
      </c>
      <c r="AB135" s="3" t="e">
        <f>SQRT(VAR(V135:Z135))</f>
        <v>#DIV/0!</v>
      </c>
      <c r="AC135" s="3">
        <f>COUNT(V135:Z135)</f>
        <v>0</v>
      </c>
    </row>
    <row r="136" spans="1:29" ht="25.5">
      <c r="A136" s="30"/>
      <c r="H136" s="11" t="s">
        <v>399</v>
      </c>
      <c r="I136" s="11">
        <v>4.4999999999999998E-2</v>
      </c>
      <c r="J136" s="20"/>
      <c r="K136" s="20"/>
      <c r="L136" s="20"/>
      <c r="M136" s="20"/>
      <c r="N136" s="20"/>
      <c r="O136" s="20"/>
      <c r="P136" s="27" t="e">
        <f>AVERAGE(J136:N136)</f>
        <v>#DIV/0!</v>
      </c>
      <c r="Q136" s="27" t="e">
        <f>SQRT(VAR(J136:N136))</f>
        <v>#DIV/0!</v>
      </c>
      <c r="R136" s="11">
        <f>COUNT(J136:N136)</f>
        <v>0</v>
      </c>
      <c r="U136" s="291"/>
      <c r="V136" s="20"/>
      <c r="W136" s="20"/>
      <c r="X136" s="20"/>
      <c r="Y136" s="20"/>
      <c r="Z136" s="20"/>
      <c r="AA136" s="27" t="e">
        <f>AVERAGE(V136:Z136)</f>
        <v>#DIV/0!</v>
      </c>
      <c r="AB136" s="11" t="e">
        <f>SQRT(VAR(V136:Z136))</f>
        <v>#DIV/0!</v>
      </c>
      <c r="AC136" s="11">
        <f>COUNT(V136:Z136)</f>
        <v>0</v>
      </c>
    </row>
    <row r="137" spans="1:29">
      <c r="A137" s="30"/>
      <c r="P137" s="5"/>
      <c r="U137" s="291"/>
      <c r="AA137" s="5"/>
    </row>
    <row r="138" spans="1:29" ht="38.25">
      <c r="A138" s="30"/>
      <c r="B138" s="3" t="s">
        <v>394</v>
      </c>
      <c r="C138" s="3" t="s">
        <v>454</v>
      </c>
      <c r="D138" s="29" t="s">
        <v>464</v>
      </c>
      <c r="E138" s="3" t="s">
        <v>410</v>
      </c>
      <c r="F138" s="29" t="s">
        <v>45</v>
      </c>
      <c r="G138" s="32"/>
      <c r="H138" s="3" t="s">
        <v>398</v>
      </c>
      <c r="I138" s="17">
        <v>1.6</v>
      </c>
      <c r="M138" s="2">
        <f>UL_OH!R26*4.22</f>
        <v>4.4145527992940483</v>
      </c>
      <c r="P138" s="5">
        <f>AVERAGE(J138:N138)</f>
        <v>4.4145527992940483</v>
      </c>
      <c r="Q138" s="5" t="e">
        <f>SQRT(VAR(J138:N138))</f>
        <v>#DIV/0!</v>
      </c>
      <c r="R138" s="3">
        <f>COUNT(J138:N138)</f>
        <v>1</v>
      </c>
      <c r="U138" s="291"/>
      <c r="Y138" s="2">
        <f>UL_OH!R26*3.399</f>
        <v>3.5557025982939505</v>
      </c>
      <c r="AA138" s="5">
        <f>AVERAGE(V138:Z138)</f>
        <v>3.5557025982939505</v>
      </c>
      <c r="AB138" s="3" t="e">
        <f>SQRT(VAR(V138:Z138))</f>
        <v>#DIV/0!</v>
      </c>
      <c r="AC138" s="3">
        <f>COUNT(V138:Z138)</f>
        <v>1</v>
      </c>
    </row>
    <row r="139" spans="1:29">
      <c r="A139" s="30"/>
      <c r="H139" s="11"/>
      <c r="I139" s="11"/>
      <c r="J139" s="20"/>
      <c r="K139" s="20"/>
      <c r="L139" s="20"/>
      <c r="M139" s="31" t="s">
        <v>130</v>
      </c>
      <c r="N139" s="31"/>
      <c r="O139" s="20"/>
      <c r="P139" s="27"/>
      <c r="Q139" s="27"/>
      <c r="R139" s="11"/>
      <c r="U139" s="291"/>
      <c r="V139" s="20"/>
      <c r="W139" s="20"/>
      <c r="X139" s="20"/>
      <c r="Y139" s="31" t="s">
        <v>130</v>
      </c>
      <c r="Z139" s="20"/>
      <c r="AA139" s="27" t="e">
        <f>AVERAGE(V139:Z139)</f>
        <v>#DIV/0!</v>
      </c>
      <c r="AB139" s="11" t="e">
        <f>SQRT(VAR(V139:Z139))</f>
        <v>#DIV/0!</v>
      </c>
      <c r="AC139" s="11">
        <f>COUNT(V139:Z139)</f>
        <v>0</v>
      </c>
    </row>
    <row r="140" spans="1:29">
      <c r="A140" s="291"/>
      <c r="G140" s="3"/>
      <c r="I140" s="2"/>
      <c r="J140" s="18"/>
      <c r="O140" s="5"/>
      <c r="Q140" s="3"/>
      <c r="U140" s="291"/>
      <c r="V140" s="18"/>
    </row>
    <row r="141" spans="1:29" s="234" customFormat="1" ht="38.25">
      <c r="A141" s="284"/>
      <c r="B141" s="234" t="s">
        <v>394</v>
      </c>
      <c r="C141" s="234" t="s">
        <v>454</v>
      </c>
      <c r="D141" s="234" t="s">
        <v>598</v>
      </c>
      <c r="E141" s="234" t="s">
        <v>397</v>
      </c>
      <c r="F141" s="234" t="s">
        <v>599</v>
      </c>
      <c r="H141" s="234" t="s">
        <v>398</v>
      </c>
      <c r="I141" s="285">
        <v>1.6</v>
      </c>
      <c r="J141" s="229"/>
      <c r="K141" s="229"/>
      <c r="L141" s="229"/>
      <c r="M141" s="229"/>
      <c r="N141" s="229"/>
      <c r="O141" s="229"/>
      <c r="P141" s="287" t="e">
        <f>AVERAGE(J141:N141)</f>
        <v>#DIV/0!</v>
      </c>
      <c r="Q141" s="234" t="e">
        <f>SQRT(VAR(J141:N141))</f>
        <v>#DIV/0!</v>
      </c>
      <c r="R141" s="234">
        <f>COUNT(J141:N141)</f>
        <v>0</v>
      </c>
      <c r="U141" s="291"/>
      <c r="V141" s="286"/>
      <c r="W141" s="229"/>
      <c r="X141" s="229"/>
      <c r="Y141" s="229"/>
      <c r="Z141" s="229"/>
      <c r="AA141" s="287" t="e">
        <f>AVERAGE(V141:Z141)</f>
        <v>#DIV/0!</v>
      </c>
      <c r="AB141" s="234" t="e">
        <f>SQRT(VAR(V141:Z141))</f>
        <v>#DIV/0!</v>
      </c>
      <c r="AC141" s="234">
        <f>COUNT(V141:Z141)</f>
        <v>0</v>
      </c>
    </row>
    <row r="142" spans="1:29" s="234" customFormat="1" ht="24.95" customHeight="1">
      <c r="A142" s="284"/>
      <c r="H142" s="288" t="s">
        <v>399</v>
      </c>
      <c r="I142" s="288">
        <v>4.4999999999999998E-2</v>
      </c>
      <c r="J142" s="230"/>
      <c r="K142" s="230"/>
      <c r="L142" s="230"/>
      <c r="M142" s="230"/>
      <c r="N142" s="230"/>
      <c r="O142" s="230"/>
      <c r="P142" s="290" t="e">
        <f>AVERAGE(J142:N142)</f>
        <v>#DIV/0!</v>
      </c>
      <c r="Q142" s="288" t="e">
        <f>SQRT(VAR(J142:N142))</f>
        <v>#DIV/0!</v>
      </c>
      <c r="R142" s="288">
        <f>COUNT(J142:N142)</f>
        <v>0</v>
      </c>
      <c r="U142" s="291"/>
      <c r="V142" s="289"/>
      <c r="W142" s="230"/>
      <c r="X142" s="230"/>
      <c r="Y142" s="230"/>
      <c r="Z142" s="230"/>
      <c r="AA142" s="290" t="e">
        <f>AVERAGE(V142:Z142)</f>
        <v>#DIV/0!</v>
      </c>
      <c r="AB142" s="288" t="e">
        <f>SQRT(VAR(V142:Z142))</f>
        <v>#DIV/0!</v>
      </c>
      <c r="AC142" s="288">
        <f>COUNT(V142:Z142)</f>
        <v>0</v>
      </c>
    </row>
    <row r="143" spans="1:29">
      <c r="A143" s="291"/>
      <c r="G143" s="3"/>
      <c r="P143" s="5"/>
      <c r="Q143" s="3"/>
      <c r="U143" s="291"/>
      <c r="V143" s="18"/>
      <c r="AA143" s="5"/>
    </row>
    <row r="144" spans="1:29" s="234" customFormat="1" ht="38.25">
      <c r="A144" s="284"/>
      <c r="B144" s="234" t="s">
        <v>394</v>
      </c>
      <c r="C144" s="234" t="s">
        <v>454</v>
      </c>
      <c r="D144" s="234" t="s">
        <v>598</v>
      </c>
      <c r="E144" s="234" t="s">
        <v>397</v>
      </c>
      <c r="F144" s="234" t="s">
        <v>44</v>
      </c>
      <c r="H144" s="234" t="s">
        <v>398</v>
      </c>
      <c r="I144" s="285">
        <v>1.6</v>
      </c>
      <c r="J144" s="229"/>
      <c r="K144" s="229"/>
      <c r="L144" s="229"/>
      <c r="M144" s="229"/>
      <c r="N144" s="229"/>
      <c r="O144" s="229"/>
      <c r="P144" s="287" t="e">
        <f>AVERAGE(J144:N144)</f>
        <v>#DIV/0!</v>
      </c>
      <c r="Q144" s="234" t="e">
        <f>SQRT(VAR(J144:N144))</f>
        <v>#DIV/0!</v>
      </c>
      <c r="R144" s="234">
        <f>COUNT(J144:N144)</f>
        <v>0</v>
      </c>
      <c r="U144" s="291"/>
      <c r="V144" s="286"/>
      <c r="W144" s="229"/>
      <c r="X144" s="229"/>
      <c r="Y144" s="229"/>
      <c r="Z144" s="229"/>
      <c r="AA144" s="287" t="e">
        <f>AVERAGE(V144:Z144)</f>
        <v>#DIV/0!</v>
      </c>
      <c r="AB144" s="234" t="e">
        <f>SQRT(VAR(V144:Z144))</f>
        <v>#DIV/0!</v>
      </c>
      <c r="AC144" s="234">
        <f t="shared" ref="AC144:AC145" si="0">COUNT(V144:Z144)</f>
        <v>0</v>
      </c>
    </row>
    <row r="145" spans="1:29" s="234" customFormat="1" ht="24.95" customHeight="1">
      <c r="A145" s="284"/>
      <c r="H145" s="288" t="s">
        <v>399</v>
      </c>
      <c r="I145" s="288">
        <v>4.4999999999999998E-2</v>
      </c>
      <c r="J145" s="230"/>
      <c r="K145" s="230"/>
      <c r="L145" s="230"/>
      <c r="M145" s="230"/>
      <c r="N145" s="230"/>
      <c r="O145" s="230"/>
      <c r="P145" s="290" t="e">
        <f>AVERAGE(J145:N145)</f>
        <v>#DIV/0!</v>
      </c>
      <c r="Q145" s="288" t="e">
        <f>SQRT(VAR(J145:N145))</f>
        <v>#DIV/0!</v>
      </c>
      <c r="R145" s="288">
        <f>COUNT(J145:N145)</f>
        <v>0</v>
      </c>
      <c r="U145" s="291"/>
      <c r="V145" s="289"/>
      <c r="W145" s="230"/>
      <c r="X145" s="230"/>
      <c r="Y145" s="230"/>
      <c r="Z145" s="230"/>
      <c r="AA145" s="290" t="e">
        <f>AVERAGE(V145:Z145)</f>
        <v>#DIV/0!</v>
      </c>
      <c r="AB145" s="288" t="e">
        <f>SQRT(VAR(V145:Z145))</f>
        <v>#DIV/0!</v>
      </c>
      <c r="AC145" s="288">
        <f t="shared" si="0"/>
        <v>0</v>
      </c>
    </row>
    <row r="146" spans="1:29">
      <c r="A146" s="30"/>
      <c r="P146" s="5"/>
      <c r="U146" s="291"/>
      <c r="AA146" s="5"/>
    </row>
    <row r="147" spans="1:29">
      <c r="P147" s="5"/>
      <c r="AA147" s="5"/>
    </row>
    <row r="148" spans="1:29">
      <c r="P148" s="5"/>
      <c r="AA148" s="5"/>
    </row>
    <row r="149" spans="1:29">
      <c r="P149" s="5"/>
      <c r="AA149" s="5"/>
    </row>
    <row r="150" spans="1:29">
      <c r="P150" s="5"/>
      <c r="AA150" s="5"/>
    </row>
    <row r="151" spans="1:29">
      <c r="P151" s="5"/>
      <c r="AA151" s="5"/>
    </row>
    <row r="152" spans="1:29">
      <c r="P152" s="5"/>
      <c r="AA152" s="5"/>
    </row>
    <row r="153" spans="1:29">
      <c r="P153" s="5"/>
      <c r="AA153" s="5"/>
    </row>
    <row r="154" spans="1:29">
      <c r="P154" s="5"/>
      <c r="AA154" s="5"/>
    </row>
    <row r="155" spans="1:29">
      <c r="P155" s="5"/>
      <c r="AA155" s="5"/>
    </row>
    <row r="156" spans="1:29">
      <c r="P156" s="5"/>
      <c r="AA156" s="5"/>
    </row>
    <row r="157" spans="1:29">
      <c r="P157" s="5"/>
      <c r="AA157" s="5"/>
    </row>
    <row r="158" spans="1:29">
      <c r="P158" s="5"/>
      <c r="AA158" s="5"/>
    </row>
    <row r="159" spans="1:29">
      <c r="P159" s="5"/>
      <c r="AA159" s="5"/>
    </row>
    <row r="160" spans="1:29">
      <c r="P160" s="5"/>
      <c r="AA160" s="5"/>
    </row>
    <row r="161" spans="16:27">
      <c r="P161" s="5"/>
      <c r="AA161" s="5"/>
    </row>
    <row r="162" spans="16:27">
      <c r="P162" s="5"/>
      <c r="AA162" s="5"/>
    </row>
    <row r="163" spans="16:27">
      <c r="P163" s="5"/>
      <c r="AA163" s="5"/>
    </row>
    <row r="164" spans="16:27">
      <c r="P164" s="5"/>
      <c r="AA164" s="5"/>
    </row>
    <row r="165" spans="16:27">
      <c r="P165" s="5"/>
      <c r="AA165" s="5"/>
    </row>
    <row r="166" spans="16:27">
      <c r="P166" s="5"/>
      <c r="AA166" s="5"/>
    </row>
    <row r="167" spans="16:27">
      <c r="P167" s="5"/>
      <c r="AA167" s="5"/>
    </row>
    <row r="168" spans="16:27">
      <c r="P168" s="5"/>
      <c r="AA168" s="5"/>
    </row>
    <row r="169" spans="16:27">
      <c r="P169" s="5"/>
      <c r="AA169" s="5"/>
    </row>
    <row r="170" spans="16:27">
      <c r="P170" s="5"/>
      <c r="AA170" s="5"/>
    </row>
    <row r="171" spans="16:27">
      <c r="P171" s="5"/>
      <c r="AA171" s="5"/>
    </row>
    <row r="172" spans="16:27">
      <c r="P172" s="5"/>
      <c r="AA172" s="5"/>
    </row>
    <row r="173" spans="16:27">
      <c r="P173" s="5"/>
      <c r="AA173" s="5"/>
    </row>
    <row r="174" spans="16:27">
      <c r="P174" s="5"/>
      <c r="AA174" s="5"/>
    </row>
    <row r="175" spans="16:27">
      <c r="P175" s="5"/>
      <c r="AA175" s="5"/>
    </row>
    <row r="176" spans="16:27">
      <c r="P176" s="5"/>
      <c r="AA176" s="5"/>
    </row>
    <row r="177" spans="1:29">
      <c r="P177" s="5"/>
      <c r="AA177" s="5"/>
    </row>
    <row r="178" spans="1:29">
      <c r="P178" s="5"/>
      <c r="AA178" s="5"/>
    </row>
    <row r="179" spans="1:29">
      <c r="P179" s="5"/>
      <c r="AA179" s="5"/>
    </row>
    <row r="180" spans="1:29">
      <c r="P180" s="5"/>
      <c r="AA180" s="5"/>
    </row>
    <row r="181" spans="1:29">
      <c r="P181" s="5"/>
      <c r="AA181" s="5"/>
    </row>
    <row r="182" spans="1:29">
      <c r="P182" s="5"/>
      <c r="AA182" s="5"/>
    </row>
    <row r="183" spans="1:29">
      <c r="P183" s="5"/>
      <c r="AA183" s="5"/>
    </row>
    <row r="184" spans="1:29">
      <c r="P184" s="5"/>
      <c r="AA184" s="5"/>
    </row>
    <row r="186" spans="1:29" s="2" customFormat="1">
      <c r="A186" s="3"/>
      <c r="B186" s="3"/>
      <c r="C186" s="3"/>
      <c r="D186" s="3"/>
      <c r="E186" s="3"/>
      <c r="F186" s="3"/>
      <c r="G186" s="4"/>
      <c r="H186" s="3"/>
      <c r="I186" s="3"/>
      <c r="P186" s="3"/>
      <c r="Q186" s="5"/>
      <c r="R186" s="3"/>
      <c r="S186" s="3"/>
      <c r="T186" s="3"/>
      <c r="U186" s="3"/>
      <c r="AA186" s="3"/>
      <c r="AB186" s="3"/>
      <c r="AC186" s="3"/>
    </row>
    <row r="187" spans="1:29" s="2" customFormat="1">
      <c r="A187" s="3"/>
      <c r="B187" s="3"/>
      <c r="C187" s="3"/>
      <c r="D187" s="3"/>
      <c r="E187" s="3"/>
      <c r="F187" s="3"/>
      <c r="G187" s="4"/>
      <c r="H187" s="3"/>
      <c r="I187" s="3"/>
      <c r="P187" s="3"/>
      <c r="Q187" s="5"/>
      <c r="R187" s="3"/>
      <c r="S187" s="3"/>
      <c r="T187" s="3"/>
      <c r="U187" s="3"/>
      <c r="AA187" s="3"/>
      <c r="AB187" s="3"/>
      <c r="AC187" s="3"/>
    </row>
    <row r="188" spans="1:29" s="2" customFormat="1">
      <c r="A188" s="3"/>
      <c r="B188" s="3"/>
      <c r="C188" s="3"/>
      <c r="D188" s="3"/>
      <c r="E188" s="3"/>
      <c r="F188" s="3"/>
      <c r="G188" s="4"/>
      <c r="H188" s="3"/>
      <c r="I188" s="3"/>
      <c r="P188" s="3"/>
      <c r="Q188" s="5"/>
      <c r="R188" s="3"/>
      <c r="S188" s="3"/>
      <c r="T188" s="3"/>
      <c r="U188" s="3"/>
      <c r="AA188" s="3"/>
      <c r="AB188" s="3"/>
      <c r="AC188" s="3"/>
    </row>
    <row r="189" spans="1:29" s="2" customFormat="1">
      <c r="A189" s="3"/>
      <c r="B189" s="3"/>
      <c r="C189" s="3"/>
      <c r="D189" s="3"/>
      <c r="E189" s="3"/>
      <c r="F189" s="3"/>
      <c r="G189" s="4"/>
      <c r="H189" s="3"/>
      <c r="I189" s="3"/>
      <c r="P189" s="3"/>
      <c r="Q189" s="5"/>
      <c r="R189" s="3"/>
      <c r="S189" s="3"/>
      <c r="T189" s="3"/>
      <c r="U189" s="3"/>
      <c r="AA189" s="3"/>
      <c r="AB189" s="3"/>
      <c r="AC189" s="3"/>
    </row>
    <row r="190" spans="1:29" s="2" customFormat="1">
      <c r="A190" s="3"/>
      <c r="B190" s="3"/>
      <c r="C190" s="3"/>
      <c r="D190" s="3"/>
      <c r="E190" s="3"/>
      <c r="F190" s="3"/>
      <c r="G190" s="4"/>
      <c r="H190" s="3"/>
      <c r="I190" s="3"/>
      <c r="P190" s="3"/>
      <c r="Q190" s="5"/>
      <c r="R190" s="3"/>
      <c r="S190" s="3"/>
      <c r="T190" s="3"/>
      <c r="U190" s="3"/>
      <c r="AA190" s="3"/>
      <c r="AB190" s="3"/>
      <c r="AC190" s="3"/>
    </row>
    <row r="191" spans="1:29" s="2" customFormat="1">
      <c r="A191" s="3"/>
      <c r="B191" s="3"/>
      <c r="C191" s="3"/>
      <c r="D191" s="3"/>
      <c r="E191" s="3"/>
      <c r="F191" s="3"/>
      <c r="G191" s="4"/>
      <c r="H191" s="3"/>
      <c r="I191" s="3"/>
      <c r="P191" s="3"/>
      <c r="Q191" s="5"/>
      <c r="R191" s="3"/>
      <c r="S191" s="3"/>
      <c r="T191" s="3"/>
      <c r="U191" s="3"/>
      <c r="AA191" s="3"/>
      <c r="AB191" s="3"/>
      <c r="AC191" s="3"/>
    </row>
    <row r="192" spans="1:29" s="2" customFormat="1">
      <c r="A192" s="3"/>
      <c r="B192" s="3"/>
      <c r="C192" s="3"/>
      <c r="D192" s="3"/>
      <c r="E192" s="3"/>
      <c r="F192" s="3"/>
      <c r="G192" s="4"/>
      <c r="H192" s="3"/>
      <c r="I192" s="3"/>
      <c r="P192" s="3"/>
      <c r="Q192" s="5"/>
      <c r="R192" s="3"/>
      <c r="S192" s="3"/>
      <c r="T192" s="3"/>
      <c r="U192" s="3"/>
      <c r="AA192" s="3"/>
      <c r="AB192" s="3"/>
      <c r="AC192" s="3"/>
    </row>
    <row r="193" spans="1:29" s="2" customFormat="1">
      <c r="A193" s="3"/>
      <c r="B193" s="3"/>
      <c r="C193" s="3"/>
      <c r="D193" s="3"/>
      <c r="E193" s="3"/>
      <c r="F193" s="3"/>
      <c r="G193" s="4"/>
      <c r="H193" s="3"/>
      <c r="I193" s="3"/>
      <c r="P193" s="3"/>
      <c r="Q193" s="5"/>
      <c r="R193" s="3"/>
      <c r="S193" s="3"/>
      <c r="T193" s="3"/>
      <c r="U193" s="3"/>
      <c r="AA193" s="3"/>
      <c r="AB193" s="3"/>
      <c r="AC193" s="3"/>
    </row>
    <row r="194" spans="1:29" s="2" customFormat="1">
      <c r="A194" s="3"/>
      <c r="B194" s="3"/>
      <c r="C194" s="3"/>
      <c r="D194" s="3"/>
      <c r="E194" s="3"/>
      <c r="F194" s="3"/>
      <c r="G194" s="4"/>
      <c r="H194" s="3"/>
      <c r="I194" s="3"/>
      <c r="P194" s="3"/>
      <c r="Q194" s="5"/>
      <c r="R194" s="3"/>
      <c r="S194" s="3"/>
      <c r="T194" s="3"/>
      <c r="U194" s="3"/>
      <c r="AA194" s="3"/>
      <c r="AB194" s="3"/>
      <c r="AC194" s="3"/>
    </row>
    <row r="195" spans="1:29" s="2" customFormat="1">
      <c r="A195" s="3"/>
      <c r="B195" s="3"/>
      <c r="C195" s="3"/>
      <c r="D195" s="3"/>
      <c r="E195" s="3"/>
      <c r="F195" s="3"/>
      <c r="G195" s="4"/>
      <c r="H195" s="3"/>
      <c r="I195" s="3"/>
      <c r="P195" s="3"/>
      <c r="Q195" s="5"/>
      <c r="R195" s="3"/>
      <c r="S195" s="3"/>
      <c r="T195" s="3"/>
      <c r="U195" s="3"/>
      <c r="AA195" s="3"/>
      <c r="AB195" s="3"/>
      <c r="AC195" s="3"/>
    </row>
    <row r="196" spans="1:29" s="2" customFormat="1">
      <c r="A196" s="3"/>
      <c r="B196" s="3"/>
      <c r="C196" s="3"/>
      <c r="D196" s="3"/>
      <c r="E196" s="3"/>
      <c r="F196" s="3"/>
      <c r="G196" s="4"/>
      <c r="H196" s="3"/>
      <c r="I196" s="3"/>
      <c r="P196" s="3"/>
      <c r="Q196" s="5"/>
      <c r="R196" s="3"/>
      <c r="S196" s="3"/>
      <c r="T196" s="3"/>
      <c r="U196" s="3"/>
      <c r="AA196" s="3"/>
      <c r="AB196" s="3"/>
      <c r="AC196" s="3"/>
    </row>
    <row r="197" spans="1:29" s="2" customFormat="1">
      <c r="A197" s="3"/>
      <c r="B197" s="3"/>
      <c r="C197" s="3"/>
      <c r="D197" s="3"/>
      <c r="E197" s="3"/>
      <c r="F197" s="3"/>
      <c r="G197" s="4"/>
      <c r="H197" s="3"/>
      <c r="I197" s="3"/>
      <c r="P197" s="3"/>
      <c r="Q197" s="5"/>
      <c r="R197" s="3"/>
      <c r="S197" s="3"/>
      <c r="T197" s="3"/>
      <c r="U197" s="3"/>
      <c r="AA197" s="3"/>
      <c r="AB197" s="3"/>
      <c r="AC197" s="3"/>
    </row>
    <row r="198" spans="1:29" s="2" customFormat="1">
      <c r="A198" s="3"/>
      <c r="B198" s="3"/>
      <c r="C198" s="3"/>
      <c r="D198" s="3"/>
      <c r="E198" s="3"/>
      <c r="F198" s="3"/>
      <c r="G198" s="4"/>
      <c r="H198" s="3"/>
      <c r="I198" s="3"/>
      <c r="P198" s="3"/>
      <c r="Q198" s="5"/>
      <c r="R198" s="3"/>
      <c r="S198" s="3"/>
      <c r="T198" s="3"/>
      <c r="U198" s="3"/>
      <c r="AA198" s="3"/>
      <c r="AB198" s="3"/>
      <c r="AC198" s="3"/>
    </row>
    <row r="199" spans="1:29" s="2" customFormat="1">
      <c r="A199" s="3"/>
      <c r="B199" s="3"/>
      <c r="C199" s="3"/>
      <c r="D199" s="3"/>
      <c r="E199" s="3"/>
      <c r="F199" s="3"/>
      <c r="G199" s="4"/>
      <c r="H199" s="3"/>
      <c r="I199" s="3"/>
      <c r="P199" s="3"/>
      <c r="Q199" s="5"/>
      <c r="R199" s="3"/>
      <c r="S199" s="3"/>
      <c r="T199" s="3"/>
      <c r="U199" s="3"/>
      <c r="AA199" s="3"/>
      <c r="AB199" s="3"/>
      <c r="AC199" s="3"/>
    </row>
    <row r="200" spans="1:29" s="2" customFormat="1">
      <c r="A200" s="3"/>
      <c r="B200" s="3"/>
      <c r="C200" s="3"/>
      <c r="D200" s="3"/>
      <c r="E200" s="3"/>
      <c r="F200" s="3"/>
      <c r="G200" s="4"/>
      <c r="H200" s="3"/>
      <c r="I200" s="3"/>
      <c r="P200" s="3"/>
      <c r="Q200" s="5"/>
      <c r="R200" s="3"/>
      <c r="S200" s="3"/>
      <c r="T200" s="3"/>
      <c r="U200" s="3"/>
      <c r="AA200" s="3"/>
      <c r="AB200" s="3"/>
      <c r="AC200" s="3"/>
    </row>
    <row r="201" spans="1:29" s="2" customFormat="1">
      <c r="A201" s="3"/>
      <c r="B201" s="3"/>
      <c r="C201" s="3"/>
      <c r="D201" s="3"/>
      <c r="E201" s="3"/>
      <c r="F201" s="3"/>
      <c r="G201" s="4"/>
      <c r="H201" s="3"/>
      <c r="I201" s="3"/>
      <c r="P201" s="3"/>
      <c r="Q201" s="5"/>
      <c r="R201" s="3"/>
      <c r="S201" s="3"/>
      <c r="T201" s="3"/>
      <c r="U201" s="3"/>
      <c r="AA201" s="3"/>
      <c r="AB201" s="3"/>
      <c r="AC201" s="3"/>
    </row>
    <row r="202" spans="1:29" s="2" customFormat="1">
      <c r="A202" s="3"/>
      <c r="B202" s="3"/>
      <c r="C202" s="3"/>
      <c r="D202" s="3"/>
      <c r="E202" s="3"/>
      <c r="F202" s="3"/>
      <c r="G202" s="4"/>
      <c r="H202" s="3"/>
      <c r="I202" s="3"/>
      <c r="P202" s="3"/>
      <c r="Q202" s="5"/>
      <c r="R202" s="3"/>
      <c r="S202" s="3"/>
      <c r="T202" s="3"/>
      <c r="U202" s="3"/>
      <c r="AA202" s="3"/>
      <c r="AB202" s="3"/>
      <c r="AC202" s="3"/>
    </row>
    <row r="203" spans="1:29" s="2" customFormat="1">
      <c r="A203" s="3"/>
      <c r="B203" s="3"/>
      <c r="C203" s="3"/>
      <c r="D203" s="3"/>
      <c r="E203" s="3"/>
      <c r="F203" s="3"/>
      <c r="G203" s="4"/>
      <c r="H203" s="3"/>
      <c r="I203" s="3"/>
      <c r="P203" s="3"/>
      <c r="Q203" s="5"/>
      <c r="R203" s="3"/>
      <c r="S203" s="3"/>
      <c r="T203" s="3"/>
      <c r="U203" s="3"/>
      <c r="AA203" s="3"/>
      <c r="AB203" s="3"/>
      <c r="AC203" s="3"/>
    </row>
    <row r="204" spans="1:29" s="2" customFormat="1">
      <c r="A204" s="3"/>
      <c r="B204" s="3"/>
      <c r="C204" s="3"/>
      <c r="D204" s="3"/>
      <c r="E204" s="3"/>
      <c r="F204" s="3"/>
      <c r="G204" s="4"/>
      <c r="H204" s="3"/>
      <c r="I204" s="3"/>
      <c r="P204" s="3"/>
      <c r="Q204" s="5"/>
      <c r="R204" s="3"/>
      <c r="S204" s="3"/>
      <c r="T204" s="3"/>
      <c r="U204" s="3"/>
      <c r="AA204" s="3"/>
      <c r="AB204" s="3"/>
      <c r="AC204" s="3"/>
    </row>
    <row r="205" spans="1:29" s="2" customFormat="1">
      <c r="A205" s="3"/>
      <c r="B205" s="3"/>
      <c r="C205" s="3"/>
      <c r="D205" s="3"/>
      <c r="E205" s="3"/>
      <c r="F205" s="3"/>
      <c r="G205" s="4"/>
      <c r="H205" s="3"/>
      <c r="I205" s="3"/>
      <c r="P205" s="3"/>
      <c r="Q205" s="5"/>
      <c r="R205" s="3"/>
      <c r="S205" s="3"/>
      <c r="T205" s="3"/>
      <c r="U205" s="3"/>
      <c r="AA205" s="3"/>
      <c r="AB205" s="3"/>
      <c r="AC205" s="3"/>
    </row>
    <row r="206" spans="1:29" s="2" customFormat="1">
      <c r="A206" s="3"/>
      <c r="B206" s="3"/>
      <c r="C206" s="3"/>
      <c r="D206" s="3"/>
      <c r="E206" s="3"/>
      <c r="F206" s="3"/>
      <c r="G206" s="4"/>
      <c r="H206" s="3"/>
      <c r="I206" s="3"/>
      <c r="P206" s="3"/>
      <c r="Q206" s="5"/>
      <c r="R206" s="3"/>
      <c r="S206" s="3"/>
      <c r="T206" s="3"/>
      <c r="U206" s="3"/>
      <c r="AA206" s="3"/>
      <c r="AB206" s="3"/>
      <c r="AC206" s="3"/>
    </row>
    <row r="207" spans="1:29" s="2" customFormat="1">
      <c r="A207" s="3"/>
      <c r="B207" s="3"/>
      <c r="C207" s="3"/>
      <c r="D207" s="3"/>
      <c r="E207" s="3"/>
      <c r="F207" s="3"/>
      <c r="G207" s="4"/>
      <c r="H207" s="3"/>
      <c r="I207" s="3"/>
      <c r="P207" s="3"/>
      <c r="Q207" s="5"/>
      <c r="R207" s="3"/>
      <c r="S207" s="3"/>
      <c r="T207" s="3"/>
      <c r="U207" s="3"/>
      <c r="AA207" s="3"/>
      <c r="AB207" s="3"/>
      <c r="AC207" s="3"/>
    </row>
    <row r="208" spans="1:29" s="2" customFormat="1">
      <c r="A208" s="3"/>
      <c r="B208" s="3"/>
      <c r="C208" s="3"/>
      <c r="D208" s="3"/>
      <c r="E208" s="3"/>
      <c r="F208" s="3"/>
      <c r="G208" s="4"/>
      <c r="H208" s="3"/>
      <c r="I208" s="3"/>
      <c r="P208" s="3"/>
      <c r="Q208" s="5"/>
      <c r="R208" s="3"/>
      <c r="S208" s="3"/>
      <c r="T208" s="3"/>
      <c r="U208" s="3"/>
      <c r="AA208" s="3"/>
      <c r="AB208" s="3"/>
      <c r="AC208" s="3"/>
    </row>
    <row r="209" spans="1:29" s="2" customFormat="1">
      <c r="A209" s="3"/>
      <c r="B209" s="3"/>
      <c r="C209" s="3"/>
      <c r="D209" s="3"/>
      <c r="E209" s="3"/>
      <c r="F209" s="3"/>
      <c r="G209" s="4"/>
      <c r="H209" s="3"/>
      <c r="I209" s="3"/>
      <c r="P209" s="3"/>
      <c r="Q209" s="5"/>
      <c r="R209" s="3"/>
      <c r="S209" s="3"/>
      <c r="T209" s="3"/>
      <c r="U209" s="3"/>
      <c r="AA209" s="3"/>
      <c r="AB209" s="3"/>
      <c r="AC209" s="3"/>
    </row>
    <row r="210" spans="1:29" s="2" customFormat="1">
      <c r="A210" s="3"/>
      <c r="B210" s="3"/>
      <c r="C210" s="3"/>
      <c r="D210" s="3"/>
      <c r="E210" s="3"/>
      <c r="F210" s="3"/>
      <c r="G210" s="4"/>
      <c r="H210" s="3"/>
      <c r="I210" s="3"/>
      <c r="P210" s="3"/>
      <c r="Q210" s="5"/>
      <c r="R210" s="3"/>
      <c r="S210" s="3"/>
      <c r="T210" s="3"/>
      <c r="U210" s="3"/>
      <c r="AA210" s="3"/>
      <c r="AB210" s="3"/>
      <c r="AC210" s="3"/>
    </row>
    <row r="211" spans="1:29" s="2" customFormat="1">
      <c r="A211" s="3"/>
      <c r="B211" s="3"/>
      <c r="C211" s="3"/>
      <c r="D211" s="3"/>
      <c r="E211" s="3"/>
      <c r="F211" s="3"/>
      <c r="G211" s="4"/>
      <c r="H211" s="3"/>
      <c r="I211" s="3"/>
      <c r="P211" s="3"/>
      <c r="Q211" s="5"/>
      <c r="R211" s="3"/>
      <c r="S211" s="3"/>
      <c r="T211" s="3"/>
      <c r="U211" s="3"/>
      <c r="AA211" s="3"/>
      <c r="AB211" s="3"/>
      <c r="AC211" s="3"/>
    </row>
    <row r="212" spans="1:29" s="2" customFormat="1">
      <c r="A212" s="3"/>
      <c r="B212" s="3"/>
      <c r="C212" s="3"/>
      <c r="D212" s="3"/>
      <c r="E212" s="3"/>
      <c r="F212" s="3"/>
      <c r="G212" s="4"/>
      <c r="H212" s="3"/>
      <c r="I212" s="3"/>
      <c r="P212" s="3"/>
      <c r="Q212" s="5"/>
      <c r="R212" s="3"/>
      <c r="S212" s="3"/>
      <c r="T212" s="3"/>
      <c r="U212" s="3"/>
      <c r="AA212" s="3"/>
      <c r="AB212" s="3"/>
      <c r="AC212" s="3"/>
    </row>
    <row r="213" spans="1:29" s="2" customFormat="1">
      <c r="A213" s="3"/>
      <c r="B213" s="3"/>
      <c r="C213" s="3"/>
      <c r="D213" s="3"/>
      <c r="E213" s="3"/>
      <c r="F213" s="3"/>
      <c r="G213" s="4"/>
      <c r="H213" s="3"/>
      <c r="I213" s="3"/>
      <c r="P213" s="3"/>
      <c r="Q213" s="5"/>
      <c r="R213" s="3"/>
      <c r="S213" s="3"/>
      <c r="T213" s="3"/>
      <c r="U213" s="3"/>
      <c r="AA213" s="3"/>
      <c r="AB213" s="3"/>
      <c r="AC213" s="3"/>
    </row>
    <row r="214" spans="1:29" s="2" customFormat="1">
      <c r="A214" s="3"/>
      <c r="B214" s="3"/>
      <c r="C214" s="3"/>
      <c r="D214" s="3"/>
      <c r="E214" s="3"/>
      <c r="F214" s="3"/>
      <c r="G214" s="4"/>
      <c r="H214" s="3"/>
      <c r="I214" s="3"/>
      <c r="P214" s="3"/>
      <c r="Q214" s="5"/>
      <c r="R214" s="3"/>
      <c r="S214" s="3"/>
      <c r="T214" s="3"/>
      <c r="U214" s="3"/>
      <c r="AA214" s="3"/>
      <c r="AB214" s="3"/>
      <c r="AC214" s="3"/>
    </row>
    <row r="215" spans="1:29" s="2" customFormat="1">
      <c r="A215" s="3"/>
      <c r="B215" s="3"/>
      <c r="C215" s="3"/>
      <c r="D215" s="3"/>
      <c r="E215" s="3"/>
      <c r="F215" s="3"/>
      <c r="G215" s="4"/>
      <c r="H215" s="3"/>
      <c r="I215" s="3"/>
      <c r="P215" s="3"/>
      <c r="Q215" s="5"/>
      <c r="R215" s="3"/>
      <c r="S215" s="3"/>
      <c r="T215" s="3"/>
      <c r="U215" s="3"/>
      <c r="AA215" s="3"/>
      <c r="AB215" s="3"/>
      <c r="AC215" s="3"/>
    </row>
    <row r="216" spans="1:29" s="2" customFormat="1">
      <c r="A216" s="3"/>
      <c r="B216" s="3"/>
      <c r="C216" s="3"/>
      <c r="D216" s="3"/>
      <c r="E216" s="3"/>
      <c r="F216" s="3"/>
      <c r="G216" s="4"/>
      <c r="H216" s="3"/>
      <c r="I216" s="3"/>
      <c r="P216" s="3"/>
      <c r="Q216" s="5"/>
      <c r="R216" s="3"/>
      <c r="S216" s="3"/>
      <c r="T216" s="3"/>
      <c r="U216" s="3"/>
      <c r="AA216" s="3"/>
      <c r="AB216" s="3"/>
      <c r="AC216" s="3"/>
    </row>
    <row r="217" spans="1:29" s="2" customFormat="1">
      <c r="A217" s="3"/>
      <c r="B217" s="3"/>
      <c r="C217" s="3"/>
      <c r="D217" s="3"/>
      <c r="E217" s="3"/>
      <c r="F217" s="3"/>
      <c r="G217" s="4"/>
      <c r="H217" s="3"/>
      <c r="I217" s="3"/>
      <c r="P217" s="3"/>
      <c r="Q217" s="5"/>
      <c r="R217" s="3"/>
      <c r="S217" s="3"/>
      <c r="T217" s="3"/>
      <c r="U217" s="3"/>
      <c r="AA217" s="3"/>
      <c r="AB217" s="3"/>
      <c r="AC217" s="3"/>
    </row>
    <row r="218" spans="1:29" s="2" customFormat="1">
      <c r="A218" s="3"/>
      <c r="B218" s="3"/>
      <c r="C218" s="3"/>
      <c r="D218" s="3"/>
      <c r="E218" s="3"/>
      <c r="F218" s="3"/>
      <c r="G218" s="4"/>
      <c r="H218" s="3"/>
      <c r="I218" s="3"/>
      <c r="P218" s="3"/>
      <c r="Q218" s="5"/>
      <c r="R218" s="3"/>
      <c r="S218" s="3"/>
      <c r="T218" s="3"/>
      <c r="U218" s="3"/>
      <c r="AA218" s="3"/>
      <c r="AB218" s="3"/>
      <c r="AC218" s="3"/>
    </row>
    <row r="219" spans="1:29" s="2" customFormat="1">
      <c r="A219" s="3"/>
      <c r="B219" s="3"/>
      <c r="C219" s="3"/>
      <c r="D219" s="3"/>
      <c r="E219" s="3"/>
      <c r="F219" s="3"/>
      <c r="G219" s="4"/>
      <c r="H219" s="3"/>
      <c r="I219" s="3"/>
      <c r="P219" s="3"/>
      <c r="Q219" s="5"/>
      <c r="R219" s="3"/>
      <c r="S219" s="3"/>
      <c r="T219" s="3"/>
      <c r="U219" s="3"/>
      <c r="AA219" s="3"/>
      <c r="AB219" s="3"/>
      <c r="AC219" s="3"/>
    </row>
    <row r="220" spans="1:29" s="2" customFormat="1">
      <c r="A220" s="3"/>
      <c r="B220" s="3"/>
      <c r="C220" s="3"/>
      <c r="D220" s="3"/>
      <c r="E220" s="3"/>
      <c r="F220" s="3"/>
      <c r="G220" s="4"/>
      <c r="H220" s="3"/>
      <c r="I220" s="3"/>
      <c r="P220" s="3"/>
      <c r="Q220" s="5"/>
      <c r="R220" s="3"/>
      <c r="S220" s="3"/>
      <c r="T220" s="3"/>
      <c r="U220" s="3"/>
      <c r="AA220" s="3"/>
      <c r="AB220" s="3"/>
      <c r="AC220" s="3"/>
    </row>
    <row r="221" spans="1:29" s="2" customFormat="1">
      <c r="A221" s="3"/>
      <c r="B221" s="3"/>
      <c r="C221" s="3"/>
      <c r="D221" s="3"/>
      <c r="E221" s="3"/>
      <c r="F221" s="3"/>
      <c r="G221" s="4"/>
      <c r="H221" s="3"/>
      <c r="I221" s="3"/>
      <c r="P221" s="3"/>
      <c r="Q221" s="5"/>
      <c r="R221" s="3"/>
      <c r="S221" s="3"/>
      <c r="T221" s="3"/>
      <c r="U221" s="3"/>
      <c r="AA221" s="3"/>
      <c r="AB221" s="3"/>
      <c r="AC221" s="3"/>
    </row>
    <row r="222" spans="1:29" s="2" customFormat="1">
      <c r="A222" s="3"/>
      <c r="B222" s="3"/>
      <c r="C222" s="3"/>
      <c r="D222" s="3"/>
      <c r="E222" s="3"/>
      <c r="F222" s="3"/>
      <c r="G222" s="4"/>
      <c r="H222" s="3"/>
      <c r="I222" s="3"/>
      <c r="P222" s="3"/>
      <c r="Q222" s="5"/>
      <c r="R222" s="3"/>
      <c r="S222" s="3"/>
      <c r="T222" s="3"/>
      <c r="U222" s="3"/>
      <c r="AA222" s="3"/>
      <c r="AB222" s="3"/>
      <c r="AC222" s="3"/>
    </row>
    <row r="223" spans="1:29" s="2" customFormat="1">
      <c r="A223" s="3"/>
      <c r="B223" s="3"/>
      <c r="C223" s="3"/>
      <c r="D223" s="3"/>
      <c r="E223" s="3"/>
      <c r="F223" s="3"/>
      <c r="G223" s="4"/>
      <c r="H223" s="3"/>
      <c r="I223" s="3"/>
      <c r="P223" s="3"/>
      <c r="Q223" s="5"/>
      <c r="R223" s="3"/>
      <c r="S223" s="3"/>
      <c r="T223" s="3"/>
      <c r="U223" s="3"/>
      <c r="AA223" s="3"/>
      <c r="AB223" s="3"/>
      <c r="AC223" s="3"/>
    </row>
    <row r="224" spans="1:29" s="2" customFormat="1">
      <c r="A224" s="3"/>
      <c r="B224" s="3"/>
      <c r="C224" s="3"/>
      <c r="D224" s="3"/>
      <c r="E224" s="3"/>
      <c r="F224" s="3"/>
      <c r="G224" s="4"/>
      <c r="H224" s="3"/>
      <c r="I224" s="3"/>
      <c r="P224" s="3"/>
      <c r="Q224" s="5"/>
      <c r="R224" s="3"/>
      <c r="S224" s="3"/>
      <c r="T224" s="3"/>
      <c r="U224" s="3"/>
      <c r="AA224" s="3"/>
      <c r="AB224" s="3"/>
      <c r="AC224" s="3"/>
    </row>
    <row r="225" spans="1:29" s="2" customFormat="1">
      <c r="A225" s="3"/>
      <c r="B225" s="3"/>
      <c r="C225" s="3"/>
      <c r="D225" s="3"/>
      <c r="E225" s="3"/>
      <c r="F225" s="3"/>
      <c r="G225" s="4"/>
      <c r="H225" s="3"/>
      <c r="I225" s="3"/>
      <c r="P225" s="3"/>
      <c r="Q225" s="5"/>
      <c r="R225" s="3"/>
      <c r="S225" s="3"/>
      <c r="T225" s="3"/>
      <c r="U225" s="3"/>
      <c r="AA225" s="3"/>
      <c r="AB225" s="3"/>
      <c r="AC225" s="3"/>
    </row>
    <row r="226" spans="1:29" s="2" customFormat="1">
      <c r="A226" s="3"/>
      <c r="B226" s="3"/>
      <c r="C226" s="3"/>
      <c r="D226" s="3"/>
      <c r="E226" s="3"/>
      <c r="F226" s="3"/>
      <c r="G226" s="4"/>
      <c r="H226" s="3"/>
      <c r="I226" s="3"/>
      <c r="P226" s="3"/>
      <c r="Q226" s="5"/>
      <c r="R226" s="3"/>
      <c r="S226" s="3"/>
      <c r="T226" s="3"/>
      <c r="U226" s="3"/>
      <c r="AA226" s="3"/>
      <c r="AB226" s="3"/>
      <c r="AC226" s="3"/>
    </row>
    <row r="227" spans="1:29" s="2" customFormat="1">
      <c r="A227" s="3"/>
      <c r="B227" s="3"/>
      <c r="C227" s="3"/>
      <c r="D227" s="3"/>
      <c r="E227" s="3"/>
      <c r="F227" s="3"/>
      <c r="G227" s="4"/>
      <c r="H227" s="3"/>
      <c r="I227" s="3"/>
      <c r="P227" s="3"/>
      <c r="Q227" s="5"/>
      <c r="R227" s="3"/>
      <c r="S227" s="3"/>
      <c r="T227" s="3"/>
      <c r="U227" s="3"/>
      <c r="AA227" s="3"/>
      <c r="AB227" s="3"/>
      <c r="AC227" s="3"/>
    </row>
    <row r="228" spans="1:29" s="2" customFormat="1">
      <c r="A228" s="3"/>
      <c r="B228" s="3"/>
      <c r="C228" s="3"/>
      <c r="D228" s="3"/>
      <c r="E228" s="3"/>
      <c r="F228" s="3"/>
      <c r="G228" s="4"/>
      <c r="H228" s="3"/>
      <c r="I228" s="3"/>
      <c r="P228" s="3"/>
      <c r="Q228" s="5"/>
      <c r="R228" s="3"/>
      <c r="S228" s="3"/>
      <c r="T228" s="3"/>
      <c r="U228" s="3"/>
      <c r="AA228" s="3"/>
      <c r="AB228" s="3"/>
      <c r="AC228" s="3"/>
    </row>
    <row r="229" spans="1:29" s="2" customFormat="1">
      <c r="A229" s="3"/>
      <c r="B229" s="3"/>
      <c r="C229" s="3"/>
      <c r="D229" s="3"/>
      <c r="E229" s="3"/>
      <c r="F229" s="3"/>
      <c r="G229" s="4"/>
      <c r="H229" s="3"/>
      <c r="I229" s="3"/>
      <c r="P229" s="3"/>
      <c r="Q229" s="5"/>
      <c r="R229" s="3"/>
      <c r="S229" s="3"/>
      <c r="T229" s="3"/>
      <c r="U229" s="3"/>
      <c r="AA229" s="3"/>
      <c r="AB229" s="3"/>
      <c r="AC229" s="3"/>
    </row>
    <row r="230" spans="1:29" s="2" customFormat="1">
      <c r="A230" s="3"/>
      <c r="B230" s="3"/>
      <c r="C230" s="3"/>
      <c r="D230" s="3"/>
      <c r="E230" s="3"/>
      <c r="F230" s="3"/>
      <c r="G230" s="4"/>
      <c r="H230" s="3"/>
      <c r="I230" s="3"/>
      <c r="P230" s="3"/>
      <c r="Q230" s="5"/>
      <c r="R230" s="3"/>
      <c r="S230" s="3"/>
      <c r="T230" s="3"/>
      <c r="U230" s="3"/>
      <c r="AA230" s="3"/>
      <c r="AB230" s="3"/>
      <c r="AC230" s="3"/>
    </row>
    <row r="231" spans="1:29" s="2" customFormat="1">
      <c r="A231" s="3"/>
      <c r="B231" s="3"/>
      <c r="C231" s="3"/>
      <c r="D231" s="3"/>
      <c r="E231" s="3"/>
      <c r="F231" s="3"/>
      <c r="G231" s="4"/>
      <c r="H231" s="3"/>
      <c r="I231" s="3"/>
      <c r="P231" s="3"/>
      <c r="Q231" s="5"/>
      <c r="R231" s="3"/>
      <c r="S231" s="3"/>
      <c r="T231" s="3"/>
      <c r="U231" s="3"/>
      <c r="AA231" s="3"/>
      <c r="AB231" s="3"/>
      <c r="AC231" s="3"/>
    </row>
    <row r="232" spans="1:29" s="2" customFormat="1">
      <c r="A232" s="3"/>
      <c r="B232" s="3"/>
      <c r="C232" s="3"/>
      <c r="D232" s="3"/>
      <c r="E232" s="3"/>
      <c r="F232" s="3"/>
      <c r="G232" s="4"/>
      <c r="H232" s="3"/>
      <c r="I232" s="3"/>
      <c r="P232" s="3"/>
      <c r="Q232" s="5"/>
      <c r="R232" s="3"/>
      <c r="S232" s="3"/>
      <c r="T232" s="3"/>
      <c r="U232" s="3"/>
      <c r="AA232" s="3"/>
      <c r="AB232" s="3"/>
      <c r="AC232" s="3"/>
    </row>
    <row r="233" spans="1:29" s="2" customFormat="1">
      <c r="A233" s="3"/>
      <c r="B233" s="3"/>
      <c r="C233" s="3"/>
      <c r="D233" s="3"/>
      <c r="E233" s="3"/>
      <c r="F233" s="3"/>
      <c r="G233" s="4"/>
      <c r="H233" s="3"/>
      <c r="I233" s="3"/>
      <c r="P233" s="3"/>
      <c r="Q233" s="5"/>
      <c r="R233" s="3"/>
      <c r="S233" s="3"/>
      <c r="T233" s="3"/>
      <c r="U233" s="3"/>
      <c r="AA233" s="3"/>
      <c r="AB233" s="3"/>
      <c r="AC233" s="3"/>
    </row>
    <row r="234" spans="1:29" s="2" customFormat="1">
      <c r="A234" s="3"/>
      <c r="B234" s="3"/>
      <c r="C234" s="3"/>
      <c r="D234" s="3"/>
      <c r="E234" s="3"/>
      <c r="F234" s="3"/>
      <c r="G234" s="4"/>
      <c r="H234" s="3"/>
      <c r="I234" s="3"/>
      <c r="P234" s="3"/>
      <c r="Q234" s="5"/>
      <c r="R234" s="3"/>
      <c r="S234" s="3"/>
      <c r="T234" s="3"/>
      <c r="U234" s="3"/>
      <c r="AA234" s="3"/>
      <c r="AB234" s="3"/>
      <c r="AC234" s="3"/>
    </row>
    <row r="235" spans="1:29" s="2" customFormat="1">
      <c r="A235" s="3"/>
      <c r="B235" s="3"/>
      <c r="C235" s="3"/>
      <c r="D235" s="3"/>
      <c r="E235" s="3"/>
      <c r="F235" s="3"/>
      <c r="G235" s="4"/>
      <c r="H235" s="3"/>
      <c r="I235" s="3"/>
      <c r="P235" s="3"/>
      <c r="Q235" s="5"/>
      <c r="R235" s="3"/>
      <c r="S235" s="3"/>
      <c r="T235" s="3"/>
      <c r="U235" s="3"/>
      <c r="AA235" s="3"/>
      <c r="AB235" s="3"/>
      <c r="AC235" s="3"/>
    </row>
    <row r="236" spans="1:29" s="2" customFormat="1">
      <c r="A236" s="3"/>
      <c r="B236" s="3"/>
      <c r="C236" s="3"/>
      <c r="D236" s="3"/>
      <c r="E236" s="3"/>
      <c r="F236" s="3"/>
      <c r="G236" s="4"/>
      <c r="H236" s="3"/>
      <c r="I236" s="3"/>
      <c r="P236" s="3"/>
      <c r="Q236" s="5"/>
      <c r="R236" s="3"/>
      <c r="S236" s="3"/>
      <c r="T236" s="3"/>
      <c r="U236" s="3"/>
      <c r="AA236" s="3"/>
      <c r="AB236" s="3"/>
      <c r="AC236" s="3"/>
    </row>
    <row r="237" spans="1:29" s="2" customFormat="1">
      <c r="A237" s="3"/>
      <c r="B237" s="3"/>
      <c r="C237" s="3"/>
      <c r="D237" s="3"/>
      <c r="E237" s="3"/>
      <c r="F237" s="3"/>
      <c r="G237" s="4"/>
      <c r="H237" s="3"/>
      <c r="I237" s="3"/>
      <c r="P237" s="3"/>
      <c r="Q237" s="5"/>
      <c r="R237" s="3"/>
      <c r="S237" s="3"/>
      <c r="T237" s="3"/>
      <c r="U237" s="3"/>
      <c r="AA237" s="3"/>
      <c r="AB237" s="3"/>
      <c r="AC237" s="3"/>
    </row>
    <row r="238" spans="1:29" s="2" customFormat="1">
      <c r="A238" s="3"/>
      <c r="B238" s="3"/>
      <c r="C238" s="3"/>
      <c r="D238" s="3"/>
      <c r="E238" s="3"/>
      <c r="F238" s="3"/>
      <c r="G238" s="4"/>
      <c r="H238" s="3"/>
      <c r="I238" s="3"/>
      <c r="P238" s="3"/>
      <c r="Q238" s="5"/>
      <c r="R238" s="3"/>
      <c r="S238" s="3"/>
      <c r="T238" s="3"/>
      <c r="U238" s="3"/>
      <c r="AA238" s="3"/>
      <c r="AB238" s="3"/>
      <c r="AC238" s="3"/>
    </row>
    <row r="239" spans="1:29" s="2" customFormat="1">
      <c r="A239" s="3"/>
      <c r="B239" s="3"/>
      <c r="C239" s="3"/>
      <c r="D239" s="3"/>
      <c r="E239" s="3"/>
      <c r="F239" s="3"/>
      <c r="G239" s="4"/>
      <c r="H239" s="3"/>
      <c r="I239" s="3"/>
      <c r="P239" s="3"/>
      <c r="Q239" s="5"/>
      <c r="R239" s="3"/>
      <c r="S239" s="3"/>
      <c r="T239" s="3"/>
      <c r="U239" s="3"/>
      <c r="AA239" s="3"/>
      <c r="AB239" s="3"/>
      <c r="AC239" s="3"/>
    </row>
    <row r="240" spans="1:29" s="2" customFormat="1">
      <c r="A240" s="3"/>
      <c r="B240" s="3"/>
      <c r="C240" s="3"/>
      <c r="D240" s="3"/>
      <c r="E240" s="3"/>
      <c r="F240" s="3"/>
      <c r="G240" s="4"/>
      <c r="H240" s="3"/>
      <c r="I240" s="3"/>
      <c r="P240" s="3"/>
      <c r="Q240" s="5"/>
      <c r="R240" s="3"/>
      <c r="S240" s="3"/>
      <c r="T240" s="3"/>
      <c r="U240" s="3"/>
      <c r="AA240" s="3"/>
      <c r="AB240" s="3"/>
      <c r="AC240" s="3"/>
    </row>
    <row r="241" spans="1:29" s="2" customFormat="1">
      <c r="A241" s="3"/>
      <c r="B241" s="3"/>
      <c r="C241" s="3"/>
      <c r="D241" s="3"/>
      <c r="E241" s="3"/>
      <c r="F241" s="3"/>
      <c r="G241" s="4"/>
      <c r="H241" s="3"/>
      <c r="I241" s="3"/>
      <c r="P241" s="3"/>
      <c r="Q241" s="5"/>
      <c r="R241" s="3"/>
      <c r="S241" s="3"/>
      <c r="T241" s="3"/>
      <c r="U241" s="3"/>
      <c r="AA241" s="3"/>
      <c r="AB241" s="3"/>
      <c r="AC241" s="3"/>
    </row>
    <row r="242" spans="1:29" s="2" customFormat="1">
      <c r="A242" s="3"/>
      <c r="B242" s="3"/>
      <c r="C242" s="3"/>
      <c r="D242" s="3"/>
      <c r="E242" s="3"/>
      <c r="F242" s="3"/>
      <c r="G242" s="4"/>
      <c r="H242" s="3"/>
      <c r="I242" s="3"/>
      <c r="P242" s="3"/>
      <c r="Q242" s="5"/>
      <c r="R242" s="3"/>
      <c r="S242" s="3"/>
      <c r="T242" s="3"/>
      <c r="U242" s="3"/>
      <c r="AA242" s="3"/>
      <c r="AB242" s="3"/>
      <c r="AC242" s="3"/>
    </row>
    <row r="243" spans="1:29" s="2" customFormat="1">
      <c r="A243" s="3"/>
      <c r="B243" s="3"/>
      <c r="C243" s="3"/>
      <c r="D243" s="3"/>
      <c r="E243" s="3"/>
      <c r="F243" s="3"/>
      <c r="G243" s="4"/>
      <c r="H243" s="3"/>
      <c r="I243" s="3"/>
      <c r="P243" s="3"/>
      <c r="Q243" s="5"/>
      <c r="R243" s="3"/>
      <c r="S243" s="3"/>
      <c r="T243" s="3"/>
      <c r="U243" s="3"/>
      <c r="AA243" s="3"/>
      <c r="AB243" s="3"/>
      <c r="AC243" s="3"/>
    </row>
    <row r="244" spans="1:29" s="2" customFormat="1">
      <c r="A244" s="3"/>
      <c r="B244" s="3"/>
      <c r="C244" s="3"/>
      <c r="D244" s="3"/>
      <c r="E244" s="3"/>
      <c r="F244" s="3"/>
      <c r="G244" s="4"/>
      <c r="H244" s="3"/>
      <c r="I244" s="3"/>
      <c r="P244" s="3"/>
      <c r="Q244" s="5"/>
      <c r="R244" s="3"/>
      <c r="S244" s="3"/>
      <c r="T244" s="3"/>
      <c r="U244" s="3"/>
      <c r="AA244" s="3"/>
      <c r="AB244" s="3"/>
      <c r="AC244" s="3"/>
    </row>
    <row r="245" spans="1:29" s="2" customFormat="1">
      <c r="A245" s="3"/>
      <c r="B245" s="3"/>
      <c r="C245" s="3"/>
      <c r="D245" s="3"/>
      <c r="E245" s="3"/>
      <c r="F245" s="3"/>
      <c r="G245" s="4"/>
      <c r="H245" s="3"/>
      <c r="I245" s="3"/>
      <c r="P245" s="3"/>
      <c r="Q245" s="5"/>
      <c r="R245" s="3"/>
      <c r="S245" s="3"/>
      <c r="T245" s="3"/>
      <c r="U245" s="3"/>
      <c r="AA245" s="3"/>
      <c r="AB245" s="3"/>
      <c r="AC245" s="3"/>
    </row>
    <row r="246" spans="1:29" s="2" customFormat="1">
      <c r="A246" s="3"/>
      <c r="B246" s="3"/>
      <c r="C246" s="3"/>
      <c r="D246" s="3"/>
      <c r="E246" s="3"/>
      <c r="F246" s="3"/>
      <c r="G246" s="4"/>
      <c r="H246" s="3"/>
      <c r="I246" s="3"/>
      <c r="P246" s="3"/>
      <c r="Q246" s="5"/>
      <c r="R246" s="3"/>
      <c r="S246" s="3"/>
      <c r="T246" s="3"/>
      <c r="U246" s="3"/>
      <c r="AA246" s="3"/>
      <c r="AB246" s="3"/>
      <c r="AC246" s="3"/>
    </row>
    <row r="247" spans="1:29" s="2" customFormat="1">
      <c r="A247" s="3"/>
      <c r="B247" s="3"/>
      <c r="C247" s="3"/>
      <c r="D247" s="3"/>
      <c r="E247" s="3"/>
      <c r="F247" s="3"/>
      <c r="G247" s="4"/>
      <c r="H247" s="3"/>
      <c r="I247" s="3"/>
      <c r="P247" s="3"/>
      <c r="Q247" s="5"/>
      <c r="R247" s="3"/>
      <c r="S247" s="3"/>
      <c r="T247" s="3"/>
      <c r="U247" s="3"/>
      <c r="AA247" s="3"/>
      <c r="AB247" s="3"/>
      <c r="AC247" s="3"/>
    </row>
    <row r="248" spans="1:29" s="2" customFormat="1">
      <c r="A248" s="3"/>
      <c r="B248" s="3"/>
      <c r="C248" s="3"/>
      <c r="D248" s="3"/>
      <c r="E248" s="3"/>
      <c r="F248" s="3"/>
      <c r="G248" s="4"/>
      <c r="H248" s="3"/>
      <c r="I248" s="3"/>
      <c r="P248" s="3"/>
      <c r="Q248" s="5"/>
      <c r="R248" s="3"/>
      <c r="S248" s="3"/>
      <c r="T248" s="3"/>
      <c r="U248" s="3"/>
      <c r="AA248" s="3"/>
      <c r="AB248" s="3"/>
      <c r="AC248" s="3"/>
    </row>
    <row r="249" spans="1:29" s="2" customFormat="1">
      <c r="A249" s="3"/>
      <c r="B249" s="3"/>
      <c r="C249" s="3"/>
      <c r="D249" s="3"/>
      <c r="E249" s="3"/>
      <c r="F249" s="3"/>
      <c r="G249" s="4"/>
      <c r="H249" s="3"/>
      <c r="I249" s="3"/>
      <c r="P249" s="3"/>
      <c r="Q249" s="5"/>
      <c r="R249" s="3"/>
      <c r="S249" s="3"/>
      <c r="T249" s="3"/>
      <c r="U249" s="3"/>
      <c r="AA249" s="3"/>
      <c r="AB249" s="3"/>
      <c r="AC249" s="3"/>
    </row>
    <row r="250" spans="1:29" s="2" customFormat="1">
      <c r="A250" s="3"/>
      <c r="B250" s="3"/>
      <c r="C250" s="3"/>
      <c r="D250" s="3"/>
      <c r="E250" s="3"/>
      <c r="F250" s="3"/>
      <c r="G250" s="4"/>
      <c r="H250" s="3"/>
      <c r="I250" s="3"/>
      <c r="P250" s="3"/>
      <c r="Q250" s="5"/>
      <c r="R250" s="3"/>
      <c r="S250" s="3"/>
      <c r="T250" s="3"/>
      <c r="U250" s="3"/>
      <c r="AA250" s="3"/>
      <c r="AB250" s="3"/>
      <c r="AC250" s="3"/>
    </row>
    <row r="251" spans="1:29" s="2" customFormat="1">
      <c r="A251" s="3"/>
      <c r="B251" s="3"/>
      <c r="C251" s="3"/>
      <c r="D251" s="3"/>
      <c r="E251" s="3"/>
      <c r="F251" s="3"/>
      <c r="G251" s="4"/>
      <c r="H251" s="3"/>
      <c r="I251" s="3"/>
      <c r="P251" s="3"/>
      <c r="Q251" s="5"/>
      <c r="R251" s="3"/>
      <c r="S251" s="3"/>
      <c r="T251" s="3"/>
      <c r="U251" s="3"/>
      <c r="AA251" s="3"/>
      <c r="AB251" s="3"/>
      <c r="AC251" s="3"/>
    </row>
    <row r="252" spans="1:29" s="2" customFormat="1">
      <c r="A252" s="3"/>
      <c r="B252" s="3"/>
      <c r="C252" s="3"/>
      <c r="D252" s="3"/>
      <c r="E252" s="3"/>
      <c r="F252" s="3"/>
      <c r="G252" s="4"/>
      <c r="H252" s="3"/>
      <c r="I252" s="3"/>
      <c r="P252" s="3"/>
      <c r="Q252" s="5"/>
      <c r="R252" s="3"/>
      <c r="S252" s="3"/>
      <c r="T252" s="3"/>
      <c r="U252" s="3"/>
      <c r="AA252" s="3"/>
      <c r="AB252" s="3"/>
      <c r="AC252" s="3"/>
    </row>
    <row r="253" spans="1:29" s="2" customFormat="1">
      <c r="A253" s="3"/>
      <c r="B253" s="3"/>
      <c r="C253" s="3"/>
      <c r="D253" s="3"/>
      <c r="E253" s="3"/>
      <c r="F253" s="3"/>
      <c r="G253" s="4"/>
      <c r="H253" s="3"/>
      <c r="I253" s="3"/>
      <c r="P253" s="3"/>
      <c r="Q253" s="5"/>
      <c r="R253" s="3"/>
      <c r="S253" s="3"/>
      <c r="T253" s="3"/>
      <c r="U253" s="3"/>
      <c r="AA253" s="3"/>
      <c r="AB253" s="3"/>
      <c r="AC253" s="3"/>
    </row>
    <row r="254" spans="1:29" s="2" customFormat="1">
      <c r="A254" s="3"/>
      <c r="B254" s="3"/>
      <c r="C254" s="3"/>
      <c r="D254" s="3"/>
      <c r="E254" s="3"/>
      <c r="F254" s="3"/>
      <c r="G254" s="4"/>
      <c r="H254" s="3"/>
      <c r="I254" s="3"/>
      <c r="P254" s="3"/>
      <c r="Q254" s="5"/>
      <c r="R254" s="3"/>
      <c r="S254" s="3"/>
      <c r="T254" s="3"/>
      <c r="U254" s="3"/>
      <c r="AA254" s="3"/>
      <c r="AB254" s="3"/>
      <c r="AC254" s="3"/>
    </row>
    <row r="255" spans="1:29" s="2" customFormat="1">
      <c r="A255" s="3"/>
      <c r="B255" s="3"/>
      <c r="C255" s="3"/>
      <c r="D255" s="3"/>
      <c r="E255" s="3"/>
      <c r="F255" s="3"/>
      <c r="G255" s="4"/>
      <c r="H255" s="3"/>
      <c r="I255" s="3"/>
      <c r="P255" s="3"/>
      <c r="Q255" s="5"/>
      <c r="R255" s="3"/>
      <c r="S255" s="3"/>
      <c r="T255" s="3"/>
      <c r="U255" s="3"/>
      <c r="AA255" s="3"/>
      <c r="AB255" s="3"/>
      <c r="AC255" s="3"/>
    </row>
    <row r="256" spans="1:29" s="2" customFormat="1">
      <c r="A256" s="3"/>
      <c r="B256" s="3"/>
      <c r="C256" s="3"/>
      <c r="D256" s="3"/>
      <c r="E256" s="3"/>
      <c r="F256" s="3"/>
      <c r="G256" s="4"/>
      <c r="H256" s="3"/>
      <c r="I256" s="3"/>
      <c r="P256" s="3"/>
      <c r="Q256" s="5"/>
      <c r="R256" s="3"/>
      <c r="S256" s="3"/>
      <c r="T256" s="3"/>
      <c r="U256" s="3"/>
      <c r="AA256" s="3"/>
      <c r="AB256" s="3"/>
      <c r="AC256" s="3"/>
    </row>
    <row r="257" spans="1:29" s="2" customFormat="1">
      <c r="A257" s="3"/>
      <c r="B257" s="3"/>
      <c r="C257" s="3"/>
      <c r="D257" s="3"/>
      <c r="E257" s="3"/>
      <c r="F257" s="3"/>
      <c r="G257" s="4"/>
      <c r="H257" s="3"/>
      <c r="I257" s="3"/>
      <c r="P257" s="3"/>
      <c r="Q257" s="5"/>
      <c r="R257" s="3"/>
      <c r="S257" s="3"/>
      <c r="T257" s="3"/>
      <c r="U257" s="3"/>
      <c r="AA257" s="3"/>
      <c r="AB257" s="3"/>
      <c r="AC257" s="3"/>
    </row>
    <row r="258" spans="1:29" s="2" customFormat="1">
      <c r="A258" s="3"/>
      <c r="B258" s="3"/>
      <c r="C258" s="3"/>
      <c r="D258" s="3"/>
      <c r="E258" s="3"/>
      <c r="F258" s="3"/>
      <c r="G258" s="4"/>
      <c r="H258" s="3"/>
      <c r="I258" s="3"/>
      <c r="P258" s="3"/>
      <c r="Q258" s="5"/>
      <c r="R258" s="3"/>
      <c r="S258" s="3"/>
      <c r="T258" s="3"/>
      <c r="U258" s="3"/>
      <c r="AA258" s="3"/>
      <c r="AB258" s="3"/>
      <c r="AC258" s="3"/>
    </row>
    <row r="259" spans="1:29" s="2" customFormat="1">
      <c r="A259" s="3"/>
      <c r="B259" s="3"/>
      <c r="C259" s="3"/>
      <c r="D259" s="3"/>
      <c r="E259" s="3"/>
      <c r="F259" s="3"/>
      <c r="G259" s="4"/>
      <c r="H259" s="3"/>
      <c r="I259" s="3"/>
      <c r="P259" s="3"/>
      <c r="Q259" s="5"/>
      <c r="R259" s="3"/>
      <c r="S259" s="3"/>
      <c r="T259" s="3"/>
      <c r="U259" s="3"/>
      <c r="AA259" s="3"/>
      <c r="AB259" s="3"/>
      <c r="AC259" s="3"/>
    </row>
    <row r="260" spans="1:29" s="2" customFormat="1">
      <c r="A260" s="3"/>
      <c r="B260" s="3"/>
      <c r="C260" s="3"/>
      <c r="D260" s="3"/>
      <c r="E260" s="3"/>
      <c r="F260" s="3"/>
      <c r="G260" s="4"/>
      <c r="H260" s="3"/>
      <c r="I260" s="3"/>
      <c r="P260" s="3"/>
      <c r="Q260" s="5"/>
      <c r="R260" s="3"/>
      <c r="S260" s="3"/>
      <c r="T260" s="3"/>
      <c r="U260" s="3"/>
      <c r="AA260" s="3"/>
      <c r="AB260" s="3"/>
      <c r="AC260" s="3"/>
    </row>
    <row r="261" spans="1:29" s="2" customFormat="1">
      <c r="A261" s="3"/>
      <c r="B261" s="3"/>
      <c r="C261" s="3"/>
      <c r="D261" s="3"/>
      <c r="E261" s="3"/>
      <c r="F261" s="3"/>
      <c r="G261" s="4"/>
      <c r="H261" s="3"/>
      <c r="I261" s="3"/>
      <c r="P261" s="3"/>
      <c r="Q261" s="5"/>
      <c r="R261" s="3"/>
      <c r="S261" s="3"/>
      <c r="T261" s="3"/>
      <c r="U261" s="3"/>
      <c r="AA261" s="3"/>
      <c r="AB261" s="3"/>
      <c r="AC261" s="3"/>
    </row>
    <row r="262" spans="1:29" s="2" customFormat="1">
      <c r="A262" s="3"/>
      <c r="B262" s="3"/>
      <c r="C262" s="3"/>
      <c r="D262" s="3"/>
      <c r="E262" s="3"/>
      <c r="F262" s="3"/>
      <c r="G262" s="4"/>
      <c r="H262" s="3"/>
      <c r="I262" s="3"/>
      <c r="P262" s="3"/>
      <c r="Q262" s="5"/>
      <c r="R262" s="3"/>
      <c r="S262" s="3"/>
      <c r="T262" s="3"/>
      <c r="U262" s="3"/>
      <c r="AA262" s="3"/>
      <c r="AB262" s="3"/>
      <c r="AC262" s="3"/>
    </row>
    <row r="263" spans="1:29" s="2" customFormat="1">
      <c r="A263" s="3"/>
      <c r="B263" s="3"/>
      <c r="C263" s="3"/>
      <c r="D263" s="3"/>
      <c r="E263" s="3"/>
      <c r="F263" s="3"/>
      <c r="G263" s="4"/>
      <c r="H263" s="3"/>
      <c r="I263" s="3"/>
      <c r="P263" s="3"/>
      <c r="Q263" s="5"/>
      <c r="R263" s="3"/>
      <c r="S263" s="3"/>
      <c r="T263" s="3"/>
      <c r="U263" s="3"/>
      <c r="AA263" s="3"/>
      <c r="AB263" s="3"/>
      <c r="AC263" s="3"/>
    </row>
    <row r="264" spans="1:29" s="2" customFormat="1">
      <c r="A264" s="3"/>
      <c r="B264" s="3"/>
      <c r="C264" s="3"/>
      <c r="D264" s="3"/>
      <c r="E264" s="3"/>
      <c r="F264" s="3"/>
      <c r="G264" s="4"/>
      <c r="H264" s="3"/>
      <c r="I264" s="3"/>
      <c r="P264" s="3"/>
      <c r="Q264" s="5"/>
      <c r="R264" s="3"/>
      <c r="S264" s="3"/>
      <c r="T264" s="3"/>
      <c r="U264" s="3"/>
      <c r="AA264" s="3"/>
      <c r="AB264" s="3"/>
      <c r="AC264" s="3"/>
    </row>
    <row r="265" spans="1:29" s="2" customFormat="1">
      <c r="A265" s="3"/>
      <c r="B265" s="3"/>
      <c r="C265" s="3"/>
      <c r="D265" s="3"/>
      <c r="E265" s="3"/>
      <c r="F265" s="3"/>
      <c r="G265" s="4"/>
      <c r="H265" s="3"/>
      <c r="I265" s="3"/>
      <c r="P265" s="3"/>
      <c r="Q265" s="5"/>
      <c r="R265" s="3"/>
      <c r="S265" s="3"/>
      <c r="T265" s="3"/>
      <c r="U265" s="3"/>
      <c r="AA265" s="3"/>
      <c r="AB265" s="3"/>
      <c r="AC265" s="3"/>
    </row>
    <row r="266" spans="1:29" s="2" customFormat="1">
      <c r="A266" s="3"/>
      <c r="B266" s="3"/>
      <c r="C266" s="3"/>
      <c r="D266" s="3"/>
      <c r="E266" s="3"/>
      <c r="F266" s="3"/>
      <c r="G266" s="4"/>
      <c r="H266" s="3"/>
      <c r="I266" s="3"/>
      <c r="P266" s="3"/>
      <c r="Q266" s="5"/>
      <c r="R266" s="3"/>
      <c r="S266" s="3"/>
      <c r="T266" s="3"/>
      <c r="U266" s="3"/>
      <c r="AA266" s="3"/>
      <c r="AB266" s="3"/>
      <c r="AC266" s="3"/>
    </row>
    <row r="267" spans="1:29" s="2" customFormat="1">
      <c r="A267" s="3"/>
      <c r="B267" s="3"/>
      <c r="C267" s="3"/>
      <c r="D267" s="3"/>
      <c r="E267" s="3"/>
      <c r="F267" s="3"/>
      <c r="G267" s="4"/>
      <c r="H267" s="3"/>
      <c r="I267" s="3"/>
      <c r="P267" s="3"/>
      <c r="Q267" s="5"/>
      <c r="R267" s="3"/>
      <c r="S267" s="3"/>
      <c r="T267" s="3"/>
      <c r="U267" s="3"/>
      <c r="AA267" s="3"/>
      <c r="AB267" s="3"/>
      <c r="AC267" s="3"/>
    </row>
    <row r="268" spans="1:29" s="2" customFormat="1">
      <c r="A268" s="3"/>
      <c r="B268" s="3"/>
      <c r="C268" s="3"/>
      <c r="D268" s="3"/>
      <c r="E268" s="3"/>
      <c r="F268" s="3"/>
      <c r="G268" s="4"/>
      <c r="H268" s="3"/>
      <c r="I268" s="3"/>
      <c r="P268" s="3"/>
      <c r="Q268" s="5"/>
      <c r="R268" s="3"/>
      <c r="S268" s="3"/>
      <c r="T268" s="3"/>
      <c r="U268" s="3"/>
      <c r="AA268" s="3"/>
      <c r="AB268" s="3"/>
      <c r="AC268" s="3"/>
    </row>
    <row r="269" spans="1:29" s="2" customFormat="1">
      <c r="A269" s="3"/>
      <c r="B269" s="3"/>
      <c r="C269" s="3"/>
      <c r="D269" s="3"/>
      <c r="E269" s="3"/>
      <c r="F269" s="3"/>
      <c r="G269" s="4"/>
      <c r="H269" s="3"/>
      <c r="I269" s="3"/>
      <c r="P269" s="3"/>
      <c r="Q269" s="5"/>
      <c r="R269" s="3"/>
      <c r="S269" s="3"/>
      <c r="T269" s="3"/>
      <c r="U269" s="3"/>
      <c r="AA269" s="3"/>
      <c r="AB269" s="3"/>
      <c r="AC269" s="3"/>
    </row>
    <row r="270" spans="1:29" s="2" customFormat="1">
      <c r="A270" s="3"/>
      <c r="B270" s="3"/>
      <c r="C270" s="3"/>
      <c r="D270" s="3"/>
      <c r="E270" s="3"/>
      <c r="F270" s="3"/>
      <c r="G270" s="4"/>
      <c r="H270" s="3"/>
      <c r="I270" s="3"/>
      <c r="P270" s="3"/>
      <c r="Q270" s="5"/>
      <c r="R270" s="3"/>
      <c r="S270" s="3"/>
      <c r="T270" s="3"/>
      <c r="U270" s="3"/>
      <c r="AA270" s="3"/>
      <c r="AB270" s="3"/>
      <c r="AC270" s="3"/>
    </row>
    <row r="271" spans="1:29" s="2" customFormat="1">
      <c r="A271" s="3"/>
      <c r="B271" s="3"/>
      <c r="C271" s="3"/>
      <c r="D271" s="3"/>
      <c r="E271" s="3"/>
      <c r="F271" s="3"/>
      <c r="G271" s="4"/>
      <c r="H271" s="3"/>
      <c r="I271" s="3"/>
      <c r="P271" s="3"/>
      <c r="Q271" s="5"/>
      <c r="R271" s="3"/>
      <c r="S271" s="3"/>
      <c r="T271" s="3"/>
      <c r="U271" s="3"/>
      <c r="AA271" s="3"/>
      <c r="AB271" s="3"/>
      <c r="AC271" s="3"/>
    </row>
    <row r="272" spans="1:29" s="2" customFormat="1">
      <c r="A272" s="3"/>
      <c r="B272" s="3"/>
      <c r="C272" s="3"/>
      <c r="D272" s="3"/>
      <c r="E272" s="3"/>
      <c r="F272" s="3"/>
      <c r="G272" s="4"/>
      <c r="H272" s="3"/>
      <c r="I272" s="3"/>
      <c r="P272" s="3"/>
      <c r="Q272" s="5"/>
      <c r="R272" s="3"/>
      <c r="S272" s="3"/>
      <c r="T272" s="3"/>
      <c r="U272" s="3"/>
      <c r="AA272" s="3"/>
      <c r="AB272" s="3"/>
      <c r="AC272" s="3"/>
    </row>
    <row r="273" spans="1:29" s="2" customFormat="1">
      <c r="A273" s="3"/>
      <c r="B273" s="3"/>
      <c r="C273" s="3"/>
      <c r="D273" s="3"/>
      <c r="E273" s="3"/>
      <c r="F273" s="3"/>
      <c r="G273" s="4"/>
      <c r="H273" s="3"/>
      <c r="I273" s="3"/>
      <c r="P273" s="3"/>
      <c r="Q273" s="5"/>
      <c r="R273" s="3"/>
      <c r="S273" s="3"/>
      <c r="T273" s="3"/>
      <c r="U273" s="3"/>
      <c r="AA273" s="3"/>
      <c r="AB273" s="3"/>
      <c r="AC273" s="3"/>
    </row>
    <row r="274" spans="1:29" s="2" customFormat="1">
      <c r="A274" s="3"/>
      <c r="B274" s="3"/>
      <c r="C274" s="3"/>
      <c r="D274" s="3"/>
      <c r="E274" s="3"/>
      <c r="F274" s="3"/>
      <c r="G274" s="4"/>
      <c r="H274" s="3"/>
      <c r="I274" s="3"/>
      <c r="P274" s="3"/>
      <c r="Q274" s="5"/>
      <c r="R274" s="3"/>
      <c r="S274" s="3"/>
      <c r="T274" s="3"/>
      <c r="U274" s="3"/>
      <c r="AA274" s="3"/>
      <c r="AB274" s="3"/>
      <c r="AC274" s="3"/>
    </row>
    <row r="275" spans="1:29" s="2" customFormat="1">
      <c r="A275" s="3"/>
      <c r="B275" s="3"/>
      <c r="C275" s="3"/>
      <c r="D275" s="3"/>
      <c r="E275" s="3"/>
      <c r="F275" s="3"/>
      <c r="G275" s="4"/>
      <c r="H275" s="3"/>
      <c r="I275" s="3"/>
      <c r="P275" s="3"/>
      <c r="Q275" s="5"/>
      <c r="R275" s="3"/>
      <c r="S275" s="3"/>
      <c r="T275" s="3"/>
      <c r="U275" s="3"/>
      <c r="AA275" s="3"/>
      <c r="AB275" s="3"/>
      <c r="AC275" s="3"/>
    </row>
    <row r="276" spans="1:29" s="2" customFormat="1">
      <c r="A276" s="3"/>
      <c r="B276" s="3"/>
      <c r="C276" s="3"/>
      <c r="D276" s="3"/>
      <c r="E276" s="3"/>
      <c r="F276" s="3"/>
      <c r="G276" s="4"/>
      <c r="H276" s="3"/>
      <c r="I276" s="3"/>
      <c r="P276" s="3"/>
      <c r="Q276" s="5"/>
      <c r="R276" s="3"/>
      <c r="S276" s="3"/>
      <c r="T276" s="3"/>
      <c r="U276" s="3"/>
      <c r="AA276" s="3"/>
      <c r="AB276" s="3"/>
      <c r="AC276" s="3"/>
    </row>
    <row r="277" spans="1:29" s="2" customFormat="1">
      <c r="A277" s="3"/>
      <c r="B277" s="3"/>
      <c r="C277" s="3"/>
      <c r="D277" s="3"/>
      <c r="E277" s="3"/>
      <c r="F277" s="3"/>
      <c r="G277" s="4"/>
      <c r="H277" s="3"/>
      <c r="I277" s="3"/>
      <c r="P277" s="3"/>
      <c r="Q277" s="5"/>
      <c r="R277" s="3"/>
      <c r="S277" s="3"/>
      <c r="T277" s="3"/>
      <c r="U277" s="3"/>
      <c r="AA277" s="3"/>
      <c r="AB277" s="3"/>
      <c r="AC277" s="3"/>
    </row>
    <row r="278" spans="1:29" s="2" customFormat="1">
      <c r="A278" s="3"/>
      <c r="B278" s="3"/>
      <c r="C278" s="3"/>
      <c r="D278" s="3"/>
      <c r="E278" s="3"/>
      <c r="F278" s="3"/>
      <c r="G278" s="4"/>
      <c r="H278" s="3"/>
      <c r="I278" s="3"/>
      <c r="P278" s="3"/>
      <c r="Q278" s="5"/>
      <c r="R278" s="3"/>
      <c r="S278" s="3"/>
      <c r="T278" s="3"/>
      <c r="U278" s="3"/>
      <c r="AA278" s="3"/>
      <c r="AB278" s="3"/>
      <c r="AC278" s="3"/>
    </row>
    <row r="279" spans="1:29" s="2" customFormat="1">
      <c r="A279" s="3"/>
      <c r="B279" s="3"/>
      <c r="C279" s="3"/>
      <c r="D279" s="3"/>
      <c r="E279" s="3"/>
      <c r="F279" s="3"/>
      <c r="G279" s="4"/>
      <c r="H279" s="3"/>
      <c r="I279" s="3"/>
      <c r="P279" s="3"/>
      <c r="Q279" s="5"/>
      <c r="R279" s="3"/>
      <c r="S279" s="3"/>
      <c r="T279" s="3"/>
      <c r="U279" s="3"/>
      <c r="AA279" s="3"/>
      <c r="AB279" s="3"/>
      <c r="AC279" s="3"/>
    </row>
    <row r="280" spans="1:29" s="2" customFormat="1">
      <c r="A280" s="3"/>
      <c r="B280" s="3"/>
      <c r="C280" s="3"/>
      <c r="D280" s="3"/>
      <c r="E280" s="3"/>
      <c r="F280" s="3"/>
      <c r="G280" s="4"/>
      <c r="H280" s="3"/>
      <c r="I280" s="3"/>
      <c r="P280" s="3"/>
      <c r="Q280" s="5"/>
      <c r="R280" s="3"/>
      <c r="S280" s="3"/>
      <c r="T280" s="3"/>
      <c r="U280" s="3"/>
      <c r="AA280" s="3"/>
      <c r="AB280" s="3"/>
      <c r="AC280" s="3"/>
    </row>
    <row r="281" spans="1:29" s="2" customFormat="1">
      <c r="A281" s="3"/>
      <c r="B281" s="3"/>
      <c r="C281" s="3"/>
      <c r="D281" s="3"/>
      <c r="E281" s="3"/>
      <c r="F281" s="3"/>
      <c r="G281" s="4"/>
      <c r="H281" s="3"/>
      <c r="I281" s="3"/>
      <c r="P281" s="3"/>
      <c r="Q281" s="5"/>
      <c r="R281" s="3"/>
      <c r="S281" s="3"/>
      <c r="T281" s="3"/>
      <c r="U281" s="3"/>
      <c r="AA281" s="3"/>
      <c r="AB281" s="3"/>
      <c r="AC281" s="3"/>
    </row>
    <row r="282" spans="1:29" s="2" customFormat="1">
      <c r="A282" s="3"/>
      <c r="B282" s="3"/>
      <c r="C282" s="3"/>
      <c r="D282" s="3"/>
      <c r="E282" s="3"/>
      <c r="F282" s="3"/>
      <c r="G282" s="4"/>
      <c r="H282" s="3"/>
      <c r="I282" s="3"/>
      <c r="P282" s="3"/>
      <c r="Q282" s="5"/>
      <c r="R282" s="3"/>
      <c r="S282" s="3"/>
      <c r="T282" s="3"/>
      <c r="U282" s="3"/>
      <c r="AA282" s="3"/>
      <c r="AB282" s="3"/>
      <c r="AC282" s="3"/>
    </row>
    <row r="283" spans="1:29" s="2" customFormat="1">
      <c r="A283" s="3"/>
      <c r="B283" s="3"/>
      <c r="C283" s="3"/>
      <c r="D283" s="3"/>
      <c r="E283" s="3"/>
      <c r="F283" s="3"/>
      <c r="G283" s="4"/>
      <c r="H283" s="3"/>
      <c r="I283" s="3"/>
      <c r="P283" s="3"/>
      <c r="Q283" s="5"/>
      <c r="R283" s="3"/>
      <c r="S283" s="3"/>
      <c r="T283" s="3"/>
      <c r="U283" s="3"/>
      <c r="AA283" s="3"/>
      <c r="AB283" s="3"/>
      <c r="AC283" s="3"/>
    </row>
    <row r="284" spans="1:29" s="2" customFormat="1">
      <c r="A284" s="3"/>
      <c r="B284" s="3"/>
      <c r="C284" s="3"/>
      <c r="D284" s="3"/>
      <c r="E284" s="3"/>
      <c r="F284" s="3"/>
      <c r="G284" s="4"/>
      <c r="H284" s="3"/>
      <c r="I284" s="3"/>
      <c r="P284" s="3"/>
      <c r="Q284" s="5"/>
      <c r="R284" s="3"/>
      <c r="S284" s="3"/>
      <c r="T284" s="3"/>
      <c r="U284" s="3"/>
      <c r="AA284" s="3"/>
      <c r="AB284" s="3"/>
      <c r="AC284" s="3"/>
    </row>
    <row r="285" spans="1:29" s="2" customFormat="1">
      <c r="A285" s="3"/>
      <c r="B285" s="3"/>
      <c r="C285" s="3"/>
      <c r="D285" s="3"/>
      <c r="E285" s="3"/>
      <c r="F285" s="3"/>
      <c r="G285" s="4"/>
      <c r="H285" s="3"/>
      <c r="I285" s="3"/>
      <c r="P285" s="3"/>
      <c r="Q285" s="5"/>
      <c r="R285" s="3"/>
      <c r="S285" s="3"/>
      <c r="T285" s="3"/>
      <c r="U285" s="3"/>
      <c r="AA285" s="3"/>
      <c r="AB285" s="3"/>
      <c r="AC285" s="3"/>
    </row>
    <row r="286" spans="1:29" s="2" customFormat="1">
      <c r="A286" s="3"/>
      <c r="B286" s="3"/>
      <c r="C286" s="3"/>
      <c r="D286" s="3"/>
      <c r="E286" s="3"/>
      <c r="F286" s="3"/>
      <c r="G286" s="4"/>
      <c r="H286" s="3"/>
      <c r="I286" s="3"/>
      <c r="P286" s="3"/>
      <c r="Q286" s="5"/>
      <c r="R286" s="3"/>
      <c r="S286" s="3"/>
      <c r="T286" s="3"/>
      <c r="U286" s="3"/>
      <c r="AA286" s="3"/>
      <c r="AB286" s="3"/>
      <c r="AC286" s="3"/>
    </row>
    <row r="287" spans="1:29" s="2" customFormat="1">
      <c r="A287" s="3"/>
      <c r="B287" s="3"/>
      <c r="C287" s="3"/>
      <c r="D287" s="3"/>
      <c r="E287" s="3"/>
      <c r="F287" s="3"/>
      <c r="G287" s="4"/>
      <c r="H287" s="3"/>
      <c r="I287" s="3"/>
      <c r="P287" s="3"/>
      <c r="Q287" s="5"/>
      <c r="R287" s="3"/>
      <c r="S287" s="3"/>
      <c r="T287" s="3"/>
      <c r="U287" s="3"/>
      <c r="AA287" s="3"/>
      <c r="AB287" s="3"/>
      <c r="AC287" s="3"/>
    </row>
    <row r="288" spans="1:29" s="2" customFormat="1">
      <c r="A288" s="3"/>
      <c r="B288" s="3"/>
      <c r="C288" s="3"/>
      <c r="D288" s="3"/>
      <c r="E288" s="3"/>
      <c r="F288" s="3"/>
      <c r="G288" s="4"/>
      <c r="H288" s="3"/>
      <c r="I288" s="3"/>
      <c r="P288" s="3"/>
      <c r="Q288" s="5"/>
      <c r="R288" s="3"/>
      <c r="S288" s="3"/>
      <c r="T288" s="3"/>
      <c r="U288" s="3"/>
      <c r="AA288" s="3"/>
      <c r="AB288" s="3"/>
      <c r="AC288" s="3"/>
    </row>
    <row r="289" spans="1:29" s="2" customFormat="1">
      <c r="A289" s="3"/>
      <c r="B289" s="3"/>
      <c r="C289" s="3"/>
      <c r="D289" s="3"/>
      <c r="E289" s="3"/>
      <c r="F289" s="3"/>
      <c r="G289" s="4"/>
      <c r="H289" s="3"/>
      <c r="I289" s="3"/>
      <c r="P289" s="3"/>
      <c r="Q289" s="5"/>
      <c r="R289" s="3"/>
      <c r="S289" s="3"/>
      <c r="T289" s="3"/>
      <c r="U289" s="3"/>
      <c r="AA289" s="3"/>
      <c r="AB289" s="3"/>
      <c r="AC289" s="3"/>
    </row>
    <row r="290" spans="1:29" s="2" customFormat="1">
      <c r="A290" s="3"/>
      <c r="B290" s="3"/>
      <c r="C290" s="3"/>
      <c r="D290" s="3"/>
      <c r="E290" s="3"/>
      <c r="F290" s="3"/>
      <c r="G290" s="4"/>
      <c r="H290" s="3"/>
      <c r="I290" s="3"/>
      <c r="P290" s="3"/>
      <c r="Q290" s="5"/>
      <c r="R290" s="3"/>
      <c r="S290" s="3"/>
      <c r="T290" s="3"/>
      <c r="U290" s="3"/>
      <c r="AA290" s="3"/>
      <c r="AB290" s="3"/>
      <c r="AC290" s="3"/>
    </row>
    <row r="291" spans="1:29" s="2" customFormat="1">
      <c r="A291" s="3"/>
      <c r="B291" s="3"/>
      <c r="C291" s="3"/>
      <c r="D291" s="3"/>
      <c r="E291" s="3"/>
      <c r="F291" s="3"/>
      <c r="G291" s="4"/>
      <c r="H291" s="3"/>
      <c r="I291" s="3"/>
      <c r="P291" s="3"/>
      <c r="Q291" s="5"/>
      <c r="R291" s="3"/>
      <c r="S291" s="3"/>
      <c r="T291" s="3"/>
      <c r="U291" s="3"/>
      <c r="AA291" s="3"/>
      <c r="AB291" s="3"/>
      <c r="AC291" s="3"/>
    </row>
    <row r="292" spans="1:29" s="2" customFormat="1">
      <c r="A292" s="3"/>
      <c r="B292" s="3"/>
      <c r="C292" s="3"/>
      <c r="D292" s="3"/>
      <c r="E292" s="3"/>
      <c r="F292" s="3"/>
      <c r="G292" s="4"/>
      <c r="H292" s="3"/>
      <c r="I292" s="3"/>
      <c r="P292" s="3"/>
      <c r="Q292" s="5"/>
      <c r="R292" s="3"/>
      <c r="S292" s="3"/>
      <c r="T292" s="3"/>
      <c r="U292" s="3"/>
      <c r="AA292" s="3"/>
      <c r="AB292" s="3"/>
      <c r="AC292" s="3"/>
    </row>
    <row r="293" spans="1:29" s="2" customFormat="1">
      <c r="A293" s="3"/>
      <c r="B293" s="3"/>
      <c r="C293" s="3"/>
      <c r="D293" s="3"/>
      <c r="E293" s="3"/>
      <c r="F293" s="3"/>
      <c r="G293" s="4"/>
      <c r="H293" s="3"/>
      <c r="I293" s="3"/>
      <c r="P293" s="3"/>
      <c r="Q293" s="5"/>
      <c r="R293" s="3"/>
      <c r="S293" s="3"/>
      <c r="T293" s="3"/>
      <c r="U293" s="3"/>
      <c r="AA293" s="3"/>
      <c r="AB293" s="3"/>
      <c r="AC293" s="3"/>
    </row>
    <row r="294" spans="1:29" s="2" customFormat="1">
      <c r="A294" s="3"/>
      <c r="B294" s="3"/>
      <c r="C294" s="3"/>
      <c r="D294" s="3"/>
      <c r="E294" s="3"/>
      <c r="F294" s="3"/>
      <c r="G294" s="4"/>
      <c r="H294" s="3"/>
      <c r="I294" s="3"/>
      <c r="P294" s="3"/>
      <c r="Q294" s="5"/>
      <c r="R294" s="3"/>
      <c r="S294" s="3"/>
      <c r="T294" s="3"/>
      <c r="U294" s="3"/>
      <c r="AA294" s="3"/>
      <c r="AB294" s="3"/>
      <c r="AC294" s="3"/>
    </row>
    <row r="295" spans="1:29" s="2" customFormat="1">
      <c r="A295" s="3"/>
      <c r="B295" s="3"/>
      <c r="C295" s="3"/>
      <c r="D295" s="3"/>
      <c r="E295" s="3"/>
      <c r="F295" s="3"/>
      <c r="G295" s="4"/>
      <c r="H295" s="3"/>
      <c r="I295" s="3"/>
      <c r="P295" s="3"/>
      <c r="Q295" s="5"/>
      <c r="R295" s="3"/>
      <c r="S295" s="3"/>
      <c r="T295" s="3"/>
      <c r="U295" s="3"/>
      <c r="AA295" s="3"/>
      <c r="AB295" s="3"/>
      <c r="AC295" s="3"/>
    </row>
    <row r="296" spans="1:29" s="2" customFormat="1">
      <c r="A296" s="3"/>
      <c r="B296" s="3"/>
      <c r="C296" s="3"/>
      <c r="D296" s="3"/>
      <c r="E296" s="3"/>
      <c r="F296" s="3"/>
      <c r="G296" s="4"/>
      <c r="H296" s="3"/>
      <c r="I296" s="3"/>
      <c r="P296" s="3"/>
      <c r="Q296" s="5"/>
      <c r="R296" s="3"/>
      <c r="S296" s="3"/>
      <c r="T296" s="3"/>
      <c r="U296" s="3"/>
      <c r="AA296" s="3"/>
      <c r="AB296" s="3"/>
      <c r="AC296" s="3"/>
    </row>
    <row r="297" spans="1:29" s="2" customFormat="1">
      <c r="A297" s="3"/>
      <c r="B297" s="3"/>
      <c r="C297" s="3"/>
      <c r="D297" s="3"/>
      <c r="E297" s="3"/>
      <c r="F297" s="3"/>
      <c r="G297" s="4"/>
      <c r="H297" s="3"/>
      <c r="I297" s="3"/>
      <c r="P297" s="3"/>
      <c r="Q297" s="5"/>
      <c r="R297" s="3"/>
      <c r="S297" s="3"/>
      <c r="T297" s="3"/>
      <c r="U297" s="3"/>
      <c r="AA297" s="3"/>
      <c r="AB297" s="3"/>
      <c r="AC297" s="3"/>
    </row>
    <row r="298" spans="1:29" s="2" customFormat="1">
      <c r="A298" s="3"/>
      <c r="B298" s="3"/>
      <c r="C298" s="3"/>
      <c r="D298" s="3"/>
      <c r="E298" s="3"/>
      <c r="F298" s="3"/>
      <c r="G298" s="4"/>
      <c r="H298" s="3"/>
      <c r="I298" s="3"/>
      <c r="P298" s="3"/>
      <c r="Q298" s="5"/>
      <c r="R298" s="3"/>
      <c r="S298" s="3"/>
      <c r="T298" s="3"/>
      <c r="U298" s="3"/>
      <c r="AA298" s="3"/>
      <c r="AB298" s="3"/>
      <c r="AC298" s="3"/>
    </row>
    <row r="299" spans="1:29" s="2" customFormat="1">
      <c r="A299" s="3"/>
      <c r="B299" s="3"/>
      <c r="C299" s="3"/>
      <c r="D299" s="3"/>
      <c r="E299" s="3"/>
      <c r="F299" s="3"/>
      <c r="G299" s="4"/>
      <c r="H299" s="3"/>
      <c r="I299" s="3"/>
      <c r="P299" s="3"/>
      <c r="Q299" s="5"/>
      <c r="R299" s="3"/>
      <c r="S299" s="3"/>
      <c r="T299" s="3"/>
      <c r="U299" s="3"/>
      <c r="AA299" s="3"/>
      <c r="AB299" s="3"/>
      <c r="AC299" s="3"/>
    </row>
    <row r="300" spans="1:29" s="2" customFormat="1">
      <c r="A300" s="3"/>
      <c r="B300" s="3"/>
      <c r="C300" s="3"/>
      <c r="D300" s="3"/>
      <c r="E300" s="3"/>
      <c r="F300" s="3"/>
      <c r="G300" s="4"/>
      <c r="H300" s="3"/>
      <c r="I300" s="3"/>
      <c r="P300" s="3"/>
      <c r="Q300" s="5"/>
      <c r="R300" s="3"/>
      <c r="S300" s="3"/>
      <c r="T300" s="3"/>
      <c r="U300" s="3"/>
      <c r="AA300" s="3"/>
      <c r="AB300" s="3"/>
      <c r="AC300" s="3"/>
    </row>
    <row r="301" spans="1:29" s="2" customFormat="1">
      <c r="A301" s="3"/>
      <c r="B301" s="3"/>
      <c r="C301" s="3"/>
      <c r="D301" s="3"/>
      <c r="E301" s="3"/>
      <c r="F301" s="3"/>
      <c r="G301" s="4"/>
      <c r="H301" s="3"/>
      <c r="I301" s="3"/>
      <c r="P301" s="3"/>
      <c r="Q301" s="5"/>
      <c r="R301" s="3"/>
      <c r="S301" s="3"/>
      <c r="T301" s="3"/>
      <c r="U301" s="3"/>
      <c r="AA301" s="3"/>
      <c r="AB301" s="3"/>
      <c r="AC301" s="3"/>
    </row>
    <row r="302" spans="1:29" s="2" customFormat="1">
      <c r="A302" s="3"/>
      <c r="B302" s="3"/>
      <c r="C302" s="3"/>
      <c r="D302" s="3"/>
      <c r="E302" s="3"/>
      <c r="F302" s="3"/>
      <c r="G302" s="4"/>
      <c r="H302" s="3"/>
      <c r="I302" s="3"/>
      <c r="P302" s="3"/>
      <c r="Q302" s="5"/>
      <c r="R302" s="3"/>
      <c r="S302" s="3"/>
      <c r="T302" s="3"/>
      <c r="U302" s="3"/>
      <c r="AA302" s="3"/>
      <c r="AB302" s="3"/>
      <c r="AC302" s="3"/>
    </row>
    <row r="303" spans="1:29" s="2" customFormat="1">
      <c r="A303" s="3"/>
      <c r="B303" s="3"/>
      <c r="C303" s="3"/>
      <c r="D303" s="3"/>
      <c r="E303" s="3"/>
      <c r="F303" s="3"/>
      <c r="G303" s="4"/>
      <c r="H303" s="3"/>
      <c r="I303" s="3"/>
      <c r="P303" s="3"/>
      <c r="Q303" s="5"/>
      <c r="R303" s="3"/>
      <c r="S303" s="3"/>
      <c r="T303" s="3"/>
      <c r="U303" s="3"/>
      <c r="AA303" s="3"/>
      <c r="AB303" s="3"/>
      <c r="AC303" s="3"/>
    </row>
    <row r="304" spans="1:29" s="2" customFormat="1">
      <c r="A304" s="3"/>
      <c r="B304" s="3"/>
      <c r="C304" s="3"/>
      <c r="D304" s="3"/>
      <c r="E304" s="3"/>
      <c r="F304" s="3"/>
      <c r="G304" s="4"/>
      <c r="H304" s="3"/>
      <c r="I304" s="3"/>
      <c r="P304" s="3"/>
      <c r="Q304" s="5"/>
      <c r="R304" s="3"/>
      <c r="S304" s="3"/>
      <c r="T304" s="3"/>
      <c r="U304" s="3"/>
      <c r="AA304" s="3"/>
      <c r="AB304" s="3"/>
      <c r="AC304" s="3"/>
    </row>
    <row r="305" spans="1:29" s="2" customFormat="1">
      <c r="A305" s="3"/>
      <c r="B305" s="3"/>
      <c r="C305" s="3"/>
      <c r="D305" s="3"/>
      <c r="E305" s="3"/>
      <c r="F305" s="3"/>
      <c r="G305" s="4"/>
      <c r="H305" s="3"/>
      <c r="I305" s="3"/>
      <c r="P305" s="3"/>
      <c r="Q305" s="5"/>
      <c r="R305" s="3"/>
      <c r="S305" s="3"/>
      <c r="T305" s="3"/>
      <c r="U305" s="3"/>
      <c r="AA305" s="3"/>
      <c r="AB305" s="3"/>
      <c r="AC305" s="3"/>
    </row>
    <row r="306" spans="1:29" s="2" customFormat="1">
      <c r="A306" s="3"/>
      <c r="B306" s="3"/>
      <c r="C306" s="3"/>
      <c r="D306" s="3"/>
      <c r="E306" s="3"/>
      <c r="F306" s="3"/>
      <c r="G306" s="4"/>
      <c r="H306" s="3"/>
      <c r="I306" s="3"/>
      <c r="P306" s="3"/>
      <c r="Q306" s="5"/>
      <c r="R306" s="3"/>
      <c r="S306" s="3"/>
      <c r="T306" s="3"/>
      <c r="U306" s="3"/>
      <c r="AA306" s="3"/>
      <c r="AB306" s="3"/>
      <c r="AC306" s="3"/>
    </row>
    <row r="307" spans="1:29" s="2" customFormat="1">
      <c r="A307" s="3"/>
      <c r="B307" s="3"/>
      <c r="C307" s="3"/>
      <c r="D307" s="3"/>
      <c r="E307" s="3"/>
      <c r="F307" s="3"/>
      <c r="G307" s="4"/>
      <c r="H307" s="3"/>
      <c r="I307" s="3"/>
      <c r="P307" s="3"/>
      <c r="Q307" s="5"/>
      <c r="R307" s="3"/>
      <c r="S307" s="3"/>
      <c r="T307" s="3"/>
      <c r="U307" s="3"/>
      <c r="AA307" s="3"/>
      <c r="AB307" s="3"/>
      <c r="AC307" s="3"/>
    </row>
    <row r="308" spans="1:29" s="2" customFormat="1">
      <c r="A308" s="3"/>
      <c r="B308" s="3"/>
      <c r="C308" s="3"/>
      <c r="D308" s="3"/>
      <c r="E308" s="3"/>
      <c r="F308" s="3"/>
      <c r="G308" s="4"/>
      <c r="H308" s="3"/>
      <c r="I308" s="3"/>
      <c r="P308" s="3"/>
      <c r="Q308" s="5"/>
      <c r="R308" s="3"/>
      <c r="S308" s="3"/>
      <c r="T308" s="3"/>
      <c r="U308" s="3"/>
      <c r="AA308" s="3"/>
      <c r="AB308" s="3"/>
      <c r="AC308" s="3"/>
    </row>
    <row r="309" spans="1:29" s="2" customFormat="1">
      <c r="A309" s="3"/>
      <c r="B309" s="3"/>
      <c r="C309" s="3"/>
      <c r="D309" s="3"/>
      <c r="E309" s="3"/>
      <c r="F309" s="3"/>
      <c r="G309" s="4"/>
      <c r="H309" s="3"/>
      <c r="I309" s="3"/>
      <c r="P309" s="3"/>
      <c r="Q309" s="5"/>
      <c r="R309" s="3"/>
      <c r="S309" s="3"/>
      <c r="T309" s="3"/>
      <c r="U309" s="3"/>
      <c r="AA309" s="3"/>
      <c r="AB309" s="3"/>
      <c r="AC309" s="3"/>
    </row>
    <row r="310" spans="1:29" s="2" customFormat="1">
      <c r="A310" s="3"/>
      <c r="B310" s="3"/>
      <c r="C310" s="3"/>
      <c r="D310" s="3"/>
      <c r="E310" s="3"/>
      <c r="F310" s="3"/>
      <c r="G310" s="4"/>
      <c r="H310" s="3"/>
      <c r="I310" s="3"/>
      <c r="P310" s="3"/>
      <c r="Q310" s="5"/>
      <c r="R310" s="3"/>
      <c r="S310" s="3"/>
      <c r="T310" s="3"/>
      <c r="U310" s="3"/>
      <c r="AA310" s="3"/>
      <c r="AB310" s="3"/>
      <c r="AC310" s="3"/>
    </row>
    <row r="311" spans="1:29" s="2" customFormat="1">
      <c r="A311" s="3"/>
      <c r="B311" s="3"/>
      <c r="C311" s="3"/>
      <c r="D311" s="3"/>
      <c r="E311" s="3"/>
      <c r="F311" s="3"/>
      <c r="G311" s="4"/>
      <c r="H311" s="3"/>
      <c r="I311" s="3"/>
      <c r="P311" s="3"/>
      <c r="Q311" s="5"/>
      <c r="R311" s="3"/>
      <c r="S311" s="3"/>
      <c r="T311" s="3"/>
      <c r="U311" s="3"/>
      <c r="AA311" s="3"/>
      <c r="AB311" s="3"/>
      <c r="AC311" s="3"/>
    </row>
    <row r="312" spans="1:29" s="2" customFormat="1">
      <c r="A312" s="3"/>
      <c r="B312" s="3"/>
      <c r="C312" s="3"/>
      <c r="D312" s="3"/>
      <c r="E312" s="3"/>
      <c r="F312" s="3"/>
      <c r="G312" s="4"/>
      <c r="H312" s="3"/>
      <c r="I312" s="3"/>
      <c r="P312" s="3"/>
      <c r="Q312" s="5"/>
      <c r="R312" s="3"/>
      <c r="S312" s="3"/>
      <c r="T312" s="3"/>
      <c r="U312" s="3"/>
      <c r="AA312" s="3"/>
      <c r="AB312" s="3"/>
      <c r="AC312" s="3"/>
    </row>
    <row r="313" spans="1:29" s="2" customFormat="1">
      <c r="A313" s="3"/>
      <c r="B313" s="3"/>
      <c r="C313" s="3"/>
      <c r="D313" s="3"/>
      <c r="E313" s="3"/>
      <c r="F313" s="3"/>
      <c r="G313" s="4"/>
      <c r="H313" s="3"/>
      <c r="I313" s="3"/>
      <c r="P313" s="3"/>
      <c r="Q313" s="5"/>
      <c r="R313" s="3"/>
      <c r="S313" s="3"/>
      <c r="T313" s="3"/>
      <c r="U313" s="3"/>
      <c r="AA313" s="3"/>
      <c r="AB313" s="3"/>
      <c r="AC313" s="3"/>
    </row>
    <row r="314" spans="1:29" s="2" customFormat="1">
      <c r="A314" s="3"/>
      <c r="B314" s="3"/>
      <c r="C314" s="3"/>
      <c r="D314" s="3"/>
      <c r="E314" s="3"/>
      <c r="F314" s="3"/>
      <c r="G314" s="4"/>
      <c r="H314" s="3"/>
      <c r="I314" s="3"/>
      <c r="P314" s="3"/>
      <c r="Q314" s="5"/>
      <c r="R314" s="3"/>
      <c r="S314" s="3"/>
      <c r="T314" s="3"/>
      <c r="U314" s="3"/>
      <c r="AA314" s="3"/>
      <c r="AB314" s="3"/>
      <c r="AC314" s="3"/>
    </row>
    <row r="315" spans="1:29" s="2" customFormat="1">
      <c r="A315" s="3"/>
      <c r="B315" s="3"/>
      <c r="C315" s="3"/>
      <c r="D315" s="3"/>
      <c r="E315" s="3"/>
      <c r="F315" s="3"/>
      <c r="G315" s="4"/>
      <c r="H315" s="3"/>
      <c r="I315" s="3"/>
      <c r="P315" s="3"/>
      <c r="Q315" s="5"/>
      <c r="R315" s="3"/>
      <c r="S315" s="3"/>
      <c r="T315" s="3"/>
      <c r="U315" s="3"/>
      <c r="AA315" s="3"/>
      <c r="AB315" s="3"/>
      <c r="AC315" s="3"/>
    </row>
    <row r="316" spans="1:29" s="2" customFormat="1">
      <c r="A316" s="3"/>
      <c r="B316" s="3"/>
      <c r="C316" s="3"/>
      <c r="D316" s="3"/>
      <c r="E316" s="3"/>
      <c r="F316" s="3"/>
      <c r="G316" s="4"/>
      <c r="H316" s="3"/>
      <c r="I316" s="3"/>
      <c r="P316" s="3"/>
      <c r="Q316" s="5"/>
      <c r="R316" s="3"/>
      <c r="S316" s="3"/>
      <c r="T316" s="3"/>
      <c r="U316" s="3"/>
      <c r="AA316" s="3"/>
      <c r="AB316" s="3"/>
      <c r="AC316" s="3"/>
    </row>
    <row r="317" spans="1:29" s="2" customFormat="1">
      <c r="A317" s="3"/>
      <c r="B317" s="3"/>
      <c r="C317" s="3"/>
      <c r="D317" s="3"/>
      <c r="E317" s="3"/>
      <c r="F317" s="3"/>
      <c r="G317" s="4"/>
      <c r="H317" s="3"/>
      <c r="I317" s="3"/>
      <c r="P317" s="3"/>
      <c r="Q317" s="5"/>
      <c r="R317" s="3"/>
      <c r="S317" s="3"/>
      <c r="T317" s="3"/>
      <c r="U317" s="3"/>
      <c r="AA317" s="3"/>
      <c r="AB317" s="3"/>
      <c r="AC317" s="3"/>
    </row>
  </sheetData>
  <customSheetViews>
    <customSheetView guid="{67590F70-5005-492E-AD47-1C13C49F2D83}"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1"/>
    </customSheetView>
    <customSheetView guid="{A0559F95-FBE7-4275-9B44-A293A1B62940}"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2"/>
    </customSheetView>
    <customSheetView guid="{11FB768A-9BE5-454D-8324-F7BD8513C471}"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3"/>
    </customSheetView>
    <customSheetView guid="{656CB8E5-9B79-4056-861F-BA0520B66BDB}" scale="70">
      <pane xSplit="9" ySplit="2" topLeftCell="J12" activePane="bottomRight" state="frozen"/>
      <selection pane="bottomRight" activeCell="N113" sqref="N113"/>
      <pageMargins left="0.69930555555555596" right="0.69930555555555596" top="0.75" bottom="0.75" header="0.3" footer="0.3"/>
      <pageSetup paperSize="9" orientation="portrait" horizontalDpi="180" verticalDpi="180" r:id="rId4"/>
    </customSheetView>
    <customSheetView guid="{3A76011A-5D7E-44CA-8EBC-D2C75FB686D2}"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5"/>
    </customSheetView>
  </customSheetViews>
  <mergeCells count="3">
    <mergeCell ref="H1:I1"/>
    <mergeCell ref="A101:A116"/>
    <mergeCell ref="U101:U116"/>
  </mergeCells>
  <phoneticPr fontId="11" type="noConversion"/>
  <pageMargins left="0.69930555555555596" right="0.69930555555555596" top="0.75" bottom="0.75" header="0.3" footer="0.3"/>
  <pageSetup paperSize="9" orientation="portrait" horizontalDpi="180" verticalDpi="180"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887e1eb4-d705-45f4-998c-aa955aed8a7f"/>
    <ds:schemaRef ds:uri="25a9b192-4ffd-45fe-9f9b-78d47ef7d08b"/>
    <ds:schemaRef ds:uri="http://www.w3.org/XML/1998/namespace"/>
    <ds:schemaRef ds:uri="http://purl.org/dc/terms/"/>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Alice</cp:lastModifiedBy>
  <cp:lastPrinted>2011-08-15T04:23:00Z</cp:lastPrinted>
  <dcterms:created xsi:type="dcterms:W3CDTF">2009-04-02T17:18:00Z</dcterms:created>
  <dcterms:modified xsi:type="dcterms:W3CDTF">2019-06-19T01:43:42Z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(3)MbTmMRvy/QYFybzCToZNrZ6xjBB+1Xp/0tL31KoBZm5Fe5vOX8o2P0p2nHm4jU8YxLp0wEHN
zHFFDpL9GyYzM3acpa90ADXEShtpwdRtm34oAz3J7Xlpttx+kh05ijVGVlplI0GhDGVJ29Ae
iwooKqSFWxFB+VdzuDjmoDnJGq5F8sptcrKFXSuGp1fOrQMtRxwVsHlGHp4QpmcQGtpMPG3j
OCgJpj/YJyXIHYkG2L</vt:lpwstr>
  </property>
  <property fmtid="{D5CDD505-2E9C-101B-9397-08002B2CF9AE}" pid="9" name="_2015_ms_pID_7253431">
    <vt:lpwstr>hvp/bPIRaxfWxH6fEt/ksLhM0UAhLb9bk9MzsnqlDpWot0EKBJBbPP
/NXisu28mI9zO994Q5IOvFl4S4L1arbj++w7zVBewW+1O8eu9T3TILJs8OOJzMbQnCiy/oRl
xgsCfzk/XhzQ4mI/FkSjlj4MSdDAwuKOktOlMm/eDM+RtVXl2mNALOVZyabjBU2dA5ny3pwu
hls6bRyvrIUM7zJZ8tOqp+CM30XvMO87k2yv</vt:lpwstr>
  </property>
  <property fmtid="{D5CDD505-2E9C-101B-9397-08002B2CF9AE}" pid="10" name="_2015_ms_pID_7253432">
    <vt:lpwstr>/2oHBGSRYMKIqQ6554E7bcM0QSYDuhwKmWE2
lRdLGaZQNdJKdkqY5xZmVQYCpr5Y/3KT7G0WT+sL0WHnUfhi9wc=</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1558400932</vt:lpwstr>
  </property>
</Properties>
</file>